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en\Dropbox\我的電腦 (DESKTOP-OV48H7H)\Desktop\"/>
    </mc:Choice>
  </mc:AlternateContent>
  <xr:revisionPtr revIDLastSave="0" documentId="13_ncr:1_{4B0737C6-858F-44D3-BE29-51EA7A181C78}" xr6:coauthVersionLast="46" xr6:coauthVersionMax="46" xr10:uidLastSave="{00000000-0000-0000-0000-000000000000}"/>
  <bookViews>
    <workbookView xWindow="-110" yWindow="-110" windowWidth="19420" windowHeight="10420" activeTab="8" xr2:uid="{00000000-000D-0000-FFFF-FFFF00000000}"/>
  </bookViews>
  <sheets>
    <sheet name="new top 100" sheetId="6" r:id="rId1"/>
    <sheet name="table" sheetId="4" r:id="rId2"/>
    <sheet name="Authors" sheetId="7" r:id="rId3"/>
    <sheet name="Year" sheetId="8" r:id="rId4"/>
    <sheet name="Article type" sheetId="9" r:id="rId5"/>
    <sheet name="期刊領域" sheetId="10" r:id="rId6"/>
    <sheet name="對象" sheetId="11" r:id="rId7"/>
    <sheet name="Country" sheetId="13" r:id="rId8"/>
    <sheet name="skill" sheetId="14" r:id="rId9"/>
    <sheet name="funding" sheetId="12" r:id="rId10"/>
  </sheets>
  <definedNames>
    <definedName name="_xlnm._FilterDatabase" localSheetId="0" hidden="1">'new top 100'!$A$1:$W$101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0" l="1"/>
  <c r="B12" i="13"/>
  <c r="F10" i="11"/>
  <c r="F9" i="11"/>
  <c r="F8" i="11"/>
  <c r="F7" i="11"/>
  <c r="F6" i="11"/>
  <c r="F5" i="11"/>
  <c r="F4" i="11"/>
  <c r="F3" i="11"/>
  <c r="F2" i="11"/>
  <c r="F1" i="11"/>
  <c r="J3" i="9"/>
  <c r="J4" i="9"/>
  <c r="J2" i="9"/>
  <c r="F12" i="11" l="1"/>
  <c r="J6" i="9"/>
  <c r="B1" i="13"/>
  <c r="B2" i="13"/>
  <c r="B6" i="13"/>
  <c r="B10" i="13"/>
  <c r="B9" i="13"/>
  <c r="B4" i="13"/>
  <c r="B5" i="13"/>
  <c r="B8" i="13"/>
  <c r="B3" i="13"/>
  <c r="B7" i="13"/>
  <c r="B1" i="12"/>
  <c r="B2" i="12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B3" i="11"/>
  <c r="B2" i="11"/>
  <c r="B1" i="11"/>
  <c r="B5" i="10"/>
  <c r="B22" i="10"/>
  <c r="B13" i="10"/>
  <c r="B21" i="10"/>
  <c r="B8" i="10"/>
  <c r="B20" i="10"/>
  <c r="B19" i="10"/>
  <c r="B6" i="10"/>
  <c r="B10" i="10"/>
  <c r="B18" i="10"/>
  <c r="B7" i="10"/>
  <c r="B3" i="10"/>
  <c r="B17" i="10"/>
  <c r="B4" i="10"/>
  <c r="B16" i="10"/>
  <c r="B15" i="10"/>
  <c r="B2" i="10"/>
  <c r="B14" i="10"/>
  <c r="B1" i="10"/>
  <c r="B12" i="10"/>
  <c r="B11" i="10"/>
  <c r="B9" i="10"/>
  <c r="B5" i="9"/>
  <c r="B4" i="9"/>
  <c r="B3" i="9"/>
  <c r="B2" i="9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  <c r="B1" i="8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11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10" i="7"/>
  <c r="B52" i="7"/>
  <c r="B51" i="7"/>
  <c r="B50" i="7"/>
  <c r="B49" i="7"/>
  <c r="B48" i="7"/>
  <c r="B47" i="7"/>
  <c r="B46" i="7"/>
  <c r="B9" i="7"/>
  <c r="B45" i="7"/>
  <c r="B44" i="7"/>
  <c r="B43" i="7"/>
  <c r="B42" i="7"/>
  <c r="B41" i="7"/>
  <c r="B40" i="7"/>
  <c r="B39" i="7"/>
  <c r="B38" i="7"/>
  <c r="B8" i="7"/>
  <c r="B37" i="7"/>
  <c r="B36" i="7"/>
  <c r="B7" i="7"/>
  <c r="B35" i="7"/>
  <c r="B6" i="7"/>
  <c r="B5" i="7"/>
  <c r="B34" i="7"/>
  <c r="B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" i="7"/>
  <c r="B14" i="7"/>
  <c r="B3" i="7"/>
  <c r="B2" i="7"/>
  <c r="B13" i="7"/>
  <c r="B12" i="7"/>
  <c r="B4" i="12" l="1"/>
  <c r="B89" i="7"/>
  <c r="B26" i="8"/>
  <c r="B7" i="9"/>
  <c r="F17" i="9"/>
</calcChain>
</file>

<file path=xl/sharedStrings.xml><?xml version="1.0" encoding="utf-8"?>
<sst xmlns="http://schemas.openxmlformats.org/spreadsheetml/2006/main" count="2064" uniqueCount="474">
  <si>
    <t xml:space="preserve">文獻名稱	</t>
  </si>
  <si>
    <t>年份</t>
  </si>
  <si>
    <t>來源出版物名稱</t>
  </si>
  <si>
    <t>施引文獻</t>
  </si>
  <si>
    <t>文獻類型</t>
  </si>
  <si>
    <t>存取種類</t>
  </si>
  <si>
    <t>Article</t>
  </si>
  <si>
    <t>Open Access</t>
  </si>
  <si>
    <t>Review</t>
  </si>
  <si>
    <t>Neurology</t>
  </si>
  <si>
    <t>Annals of Emergency Medicine</t>
  </si>
  <si>
    <t>Regional Anesthesia and Pain Medicine</t>
  </si>
  <si>
    <t>Conference Paper</t>
  </si>
  <si>
    <t>Note</t>
  </si>
  <si>
    <t>Journal of Interprofessional Care</t>
  </si>
  <si>
    <t>Plastic and Reconstructive Surgery</t>
  </si>
  <si>
    <t>Critical Care Medicine</t>
  </si>
  <si>
    <t>Simulation in Healthcare</t>
  </si>
  <si>
    <t>Annals of Family Medicine</t>
  </si>
  <si>
    <t>Journal of General Internal Medicine</t>
  </si>
  <si>
    <t>Pediatric Critical Care Medicine</t>
  </si>
  <si>
    <t>Journal of Hospital Medicine</t>
  </si>
  <si>
    <t>International Journal of Medical Informatics</t>
  </si>
  <si>
    <t>Scandinavian Journal of Trauma, Resuscitation and Emergency Medicine</t>
  </si>
  <si>
    <t>Annals of Internal Medicine</t>
  </si>
  <si>
    <t>The Lancet</t>
  </si>
  <si>
    <t>Pediatrics</t>
  </si>
  <si>
    <t>Journal of Critical Care</t>
  </si>
  <si>
    <t>Academic Emergency Medicine</t>
  </si>
  <si>
    <t>Congenital Heart Disease</t>
  </si>
  <si>
    <t>Journal of the American Medical Directors Association</t>
  </si>
  <si>
    <t>Chest</t>
  </si>
  <si>
    <t>Journal of Trauma and Acute Care Surgery</t>
  </si>
  <si>
    <t>American Journal of Sports Medicine</t>
  </si>
  <si>
    <t>Anesthesia and Analgesia</t>
  </si>
  <si>
    <t>Arthroscopy - Journal of Arthroscopic and Related Surgery</t>
  </si>
  <si>
    <t>BJOG: An International Journal of Obstetrics and Gynaecology</t>
  </si>
  <si>
    <t>Incorporating three-dimensional printing into a simulation-based congenital heart disease and critical care training curriculum for resident physicians</t>
  </si>
  <si>
    <t>The impact of rudeness on medical team performance: A randomized trial</t>
  </si>
  <si>
    <t>Best Practice and Research: Clinical Obstetrics and Gynaecology</t>
  </si>
  <si>
    <t>Annals of Surgery</t>
  </si>
  <si>
    <t>Three-dimensional printing in cardiac surgery and interventional cardiology: A single-centre experience</t>
  </si>
  <si>
    <t>European Journal of Cardio-thoracic Surgery</t>
  </si>
  <si>
    <t>Aviation Space and Environmental Medicine</t>
  </si>
  <si>
    <t>Advanced airway management simulation training in medical education: A systematic review and meta-analysis</t>
  </si>
  <si>
    <t>Gamification as a tool for enhancing graduate medical education</t>
  </si>
  <si>
    <t>Postgraduate Medical Journal</t>
  </si>
  <si>
    <t>The use of simulation in neurosurgical education and training: A systematic review</t>
  </si>
  <si>
    <t>Journal of Neurosurgery</t>
  </si>
  <si>
    <t>Journal of Bone and Joint Surgery - Series A</t>
  </si>
  <si>
    <t>Patient outcomes in simulation-based medical education: A systematic review</t>
  </si>
  <si>
    <t>Application of the "see one, do one, teach one" concept in surgical training</t>
  </si>
  <si>
    <t>Technology-enhanced simulation in emergency medicine: A systematic review and meta-analysis</t>
  </si>
  <si>
    <t>Effect of communication skills training for residents and nurse practitioners on quality of communication with patients with serious illness: A randomized trial</t>
  </si>
  <si>
    <t>Integrating usability testing and think-aloud protocol analysis with "near-live" clinical simulations in evaluating clinical decision support</t>
  </si>
  <si>
    <t>Simulation-based education with mastery learning improves residents' lumbar puncture skills</t>
  </si>
  <si>
    <t>World Journal of Surgery</t>
  </si>
  <si>
    <t>Substance Abuse</t>
  </si>
  <si>
    <t>Improving teamwork and communication in trauma care through in situ simulations</t>
  </si>
  <si>
    <t>Impact of stress on resident performance in simulated trauma scenarios</t>
  </si>
  <si>
    <t>Does every code need a "reader?" improvement of rare event management with a cognitive aid "reader" during a simulated emergency: A pilot study</t>
  </si>
  <si>
    <t>Mount Sinai Journal of Medicine</t>
  </si>
  <si>
    <t>ASRA checklist improves trainee performance during a simulated episode of local anesthetic systemic toxicity</t>
  </si>
  <si>
    <t>Virtual reality simulation training for health professions trainees in gastrointestinal endoscopy.</t>
  </si>
  <si>
    <t>Cochrane database of systematic reviews (Online)</t>
  </si>
  <si>
    <t>Anesthesiology Clinics</t>
  </si>
  <si>
    <t>Teamwork and leadership in cardiopulmonary resuscitation</t>
  </si>
  <si>
    <t>Journal of the American College of Cardiology</t>
  </si>
  <si>
    <t>Current Opinion in Pediatrics</t>
  </si>
  <si>
    <t>Simulation-based mock codes significantly correlate with improved pediatric patient cardiopulmonary arrest survival rates</t>
  </si>
  <si>
    <t>The performance and assessment of hospital trauma teams</t>
  </si>
  <si>
    <t>The assessment of professional competence: Building blocks for theory development</t>
  </si>
  <si>
    <t>Endoscopy</t>
  </si>
  <si>
    <t>Lateef, F.</t>
  </si>
  <si>
    <t>Simulation-based learning: Just like the real thing</t>
  </si>
  <si>
    <t>Virtual reality triage training provides a viable solution for disaster-preparedness</t>
  </si>
  <si>
    <t>Cost savings from reduced catheter-related bloodstream infection after simulation-based education for residents in a medical intensive care unit</t>
  </si>
  <si>
    <t>Interventions to improve team effectiveness: A systematic review</t>
  </si>
  <si>
    <t>Health Policy</t>
  </si>
  <si>
    <t>Hand-off education and evaluation: Piloting the observed simulated hand-off experience (OSHE)</t>
  </si>
  <si>
    <t>Brief leadership instructions improve cardiopulmonary resuscitation in a high-fidelity simulation: A randomized controlled trial</t>
  </si>
  <si>
    <t>Use of simulation-based mastery learning to improve the quality of central venous catheter placement in a medical intensive care unit</t>
  </si>
  <si>
    <t>Use of simulation-based education to reduce catheter-related bloodstream infections</t>
  </si>
  <si>
    <t>Archives of Internal Medicine</t>
  </si>
  <si>
    <t>The active components of effective training in obstetric emergencies</t>
  </si>
  <si>
    <t>Retrospective cohort study of diagnosis-delivery interval with umbilical cord prolapse: The effect of team training</t>
  </si>
  <si>
    <t>The use of simulation for pediatric training and assessment</t>
  </si>
  <si>
    <t>Archives of Pediatrics and Adolescent Medicine</t>
  </si>
  <si>
    <t>Simulation at the point of care: Reduced-cost, in situ training via a mobile cart</t>
  </si>
  <si>
    <t>A multi-institutional high-fidelity simulation "boot camp" orientation and training program for first year pediatric critical care fellows</t>
  </si>
  <si>
    <t>Lessons for continuing medical education from simulation research in undergraduate and graduate medical education</t>
  </si>
  <si>
    <t>Simulation-based mastery learning reduces complications during central venous catheter insertion in a medical intensive care unit</t>
  </si>
  <si>
    <t>Simulation in graduate medical education 2008: A review for emergency medicine</t>
  </si>
  <si>
    <t>National growth in simulation training within emergency medicine residency programs, 2003-2008</t>
  </si>
  <si>
    <t>Promoting teamwork: An event-based approach to simulation-based teamwork training for emergency medicine residents</t>
  </si>
  <si>
    <t>Debriefing as formative assessment: Closing performance gaps in medical education</t>
  </si>
  <si>
    <t>Design, development, and evaluation of an online virtual emergency department for training trauma teams</t>
  </si>
  <si>
    <t>A systematic review of skills transfer after surgical simulation training</t>
  </si>
  <si>
    <t>Rosen, K.R.</t>
  </si>
  <si>
    <t>The history of medical simulation</t>
  </si>
  <si>
    <t>Individual skill progression on a virtual reality simulator for shoulder arthroscopy: A 3-year follow-up study</t>
  </si>
  <si>
    <t>Simulation in Obstetrics and Gynecology</t>
  </si>
  <si>
    <t>Obstetrics and Gynecology Clinics of North America</t>
  </si>
  <si>
    <t>Simulation for team training and assessment: Case studies of online training with virtual worlds</t>
  </si>
  <si>
    <t>Patient-actor perception of care: A comparison of obstetric emergency training using manikins and patient-actors</t>
  </si>
  <si>
    <t>Quality and Safety in Health Care</t>
  </si>
  <si>
    <t>Simulation technology for skills training and competency assessment in medical education</t>
  </si>
  <si>
    <t>Simulation-based education improves quality of care during cardiac arrest team responses at an academic teaching hospital: A case-control study</t>
  </si>
  <si>
    <t>Psychiatric education and simulation: A review of the literature</t>
  </si>
  <si>
    <t>Canadian Journal of Psychiatry</t>
  </si>
  <si>
    <t>Improving handoff communications in critical care</t>
  </si>
  <si>
    <t>A brief history of the development of mannequin simulators for clinical education and training.</t>
  </si>
  <si>
    <t>Postgraduate medical journal</t>
  </si>
  <si>
    <t>Improving cardiopulmonary resuscitation quality and resuscitation training by combining audiovisual feedback and debriefing</t>
  </si>
  <si>
    <t>Change in knowledge of midwives and obstetricians following obstetric emergency training: A randomised controlled trial of local hospital, simulation centre and teamwork training</t>
  </si>
  <si>
    <t>Communication skills and error in the intensive care unit</t>
  </si>
  <si>
    <t>Current Opinion in Critical Care</t>
  </si>
  <si>
    <t>An evidence based alcohol screening, brief intervention and referral to treatment (SBIRT) curriculum for emergency department (ED) providers improves skills and utilization</t>
  </si>
  <si>
    <t>Multidisciplinary crisis simulations: The way forward for training surgical teams</t>
  </si>
  <si>
    <t>Let's not talk about it: Suicide inquiry in primary care</t>
  </si>
  <si>
    <t>Does Simulation Improve Patient Safety?: Self-Efficacy, Competence, Operational Performance, and Patient Safety</t>
  </si>
  <si>
    <t>Simulation: Translation to Improved Team Performance</t>
  </si>
  <si>
    <t>Surgical experience correlates with performance on a virtual reality simulator for shoulder arthroscopy</t>
  </si>
  <si>
    <t>The Use of Simulation in Emergency Medicine: A Research Agenda</t>
  </si>
  <si>
    <t>The mayo high performance teamwork scale: Reliability and validity for evaluating key crew resource management skills</t>
  </si>
  <si>
    <t>A Comprehensive Medical Simulation Education Curriculum for Emergency Medicine Residents</t>
  </si>
  <si>
    <t>Initial airway management skills of senior residents: Simulation training compared with traditional training</t>
  </si>
  <si>
    <t>British Medical Journal</t>
  </si>
  <si>
    <t>Improving patient safety by using interprofessional simulation training in health professional education</t>
  </si>
  <si>
    <t>A pilot study using high-fidelity simulation to formally evaluate performance in the resuscitation of critically ill patients: The University of Ottawa Critical Care Medicine, High-Fidelity Simulation, and Crisis Resource Management I Study</t>
  </si>
  <si>
    <t>Emergency and critical care pediatrics: Use of medical simulation for training in acute pediatric emergencies</t>
  </si>
  <si>
    <t>Educating undergraduate medical students about oncology: A literature review</t>
  </si>
  <si>
    <t>Journal of Clinical Oncology</t>
  </si>
  <si>
    <t>Mastery learning of advanced cardiac life support skills by internal medicine residents using simulation technology and deliberate practice</t>
  </si>
  <si>
    <t>The Aging Game: Improving Medical Students' Attitudes Toward Caring for the Elderly</t>
  </si>
  <si>
    <t>Simulation-based training is superior to problem-based learning for the acquisition of critical assessment and management skills</t>
  </si>
  <si>
    <t>Journal of the American Board of Family Practice</t>
  </si>
  <si>
    <t>Improving medical emergency team (MET) performance using a novel curriculum and a computerized human patient simulator</t>
  </si>
  <si>
    <t>A method for measuring the effectiveness of simulation-based team training for improving communication skills</t>
  </si>
  <si>
    <t>Impact of educational intervention on confidence and competence in the performance of a simple surgical task</t>
  </si>
  <si>
    <t>Toward a new paradigm in hospital-based pediatric education: The development of an onsite simulator program</t>
  </si>
  <si>
    <t>Approval of virtual reality training for carotid stenting: What this means for procedural-based medicine</t>
  </si>
  <si>
    <t>Simulation based teamwork training for emergency department staff: Does it improve clinical team performance when added to an existing didactic teamwork curriculum?</t>
  </si>
  <si>
    <t>Achieving house staff competence in emergency airway management: Results of a teaching program using a computerized patient simulator</t>
  </si>
  <si>
    <t>See one, do one, teach one: Advanced technology in medical education</t>
  </si>
  <si>
    <t>Identifying and training non-technical skills for teams in acute medicine</t>
  </si>
  <si>
    <t>Use of a fully simulated intensive care unit environment for critical event management training for internal medicine residents</t>
  </si>
  <si>
    <t>A prospective randomized trial comparing a virtual reality simulator to bedside teaching for training in sigmoidoscopy</t>
  </si>
  <si>
    <t>Emergency Medicine Crisis Resource Management (EMCRM): Pilot study of a simulation-based crisis management course for emergency medicine</t>
  </si>
  <si>
    <t>Effect of an intervention standardization system on pediatric dosing and equipment size determination: A crossover trial involving simulated resuscitation events</t>
  </si>
  <si>
    <t>Low- to high-fidelity simulation - A continuum of medical education?</t>
  </si>
  <si>
    <t>Human simulation in emergency medicine training: A model curriculum</t>
  </si>
  <si>
    <t>The use of simulation for emergency medicine resident assessment</t>
  </si>
  <si>
    <t>Swing, S.R.</t>
  </si>
  <si>
    <t>Assessing the ACGME general competencies: General considerations and assessment methods</t>
  </si>
  <si>
    <t>Using standardised patients to measure physicians' practice: Validation study using audio recordings</t>
  </si>
  <si>
    <t>Virtual reality and simulation: Training the future emergency physician</t>
  </si>
  <si>
    <t>Evaluation of a virtual reality simulator for arthroscopy skills development</t>
  </si>
  <si>
    <t>Virtual reality bronchoscopy simulation: A revolution in procedural training</t>
  </si>
  <si>
    <t>Measuring compliance with preventive care guidelines: Standardized patients, clinical vignettes, and the medical record</t>
  </si>
  <si>
    <t>Demonstration of high-fidelity simulation team training for emergency medicine</t>
  </si>
  <si>
    <t>Tuggy, M.L.</t>
  </si>
  <si>
    <t>Virtual reality flexible sigmoidoscopy simulator training: Impact on resident performance</t>
  </si>
  <si>
    <t>How can we test clinical reasoning?</t>
  </si>
  <si>
    <t>Assessing housestaff diagnostic skills using a cardiology patient simulator</t>
  </si>
  <si>
    <t>Anesthesia crisis resource management training: Teaching anesthesiologists to handle critical incidents</t>
  </si>
  <si>
    <t>期刊領域</t>
    <phoneticPr fontId="18" type="noConversion"/>
  </si>
  <si>
    <t>對象</t>
    <phoneticPr fontId="18" type="noConversion"/>
  </si>
  <si>
    <t>funding</t>
    <phoneticPr fontId="18" type="noConversion"/>
  </si>
  <si>
    <t>IF</t>
    <phoneticPr fontId="18" type="noConversion"/>
  </si>
  <si>
    <t>編號</t>
    <phoneticPr fontId="18" type="noConversion"/>
  </si>
  <si>
    <t>VS</t>
    <phoneticPr fontId="18" type="noConversion"/>
  </si>
  <si>
    <t>科目</t>
    <phoneticPr fontId="18" type="noConversion"/>
  </si>
  <si>
    <t>education</t>
    <phoneticPr fontId="18" type="noConversion"/>
  </si>
  <si>
    <t>無</t>
    <phoneticPr fontId="18" type="noConversion"/>
  </si>
  <si>
    <t>review</t>
    <phoneticPr fontId="18" type="noConversion"/>
  </si>
  <si>
    <t>已無1.004(2016)</t>
    <phoneticPr fontId="18" type="noConversion"/>
  </si>
  <si>
    <t>已無1.623(2014)</t>
    <phoneticPr fontId="18" type="noConversion"/>
  </si>
  <si>
    <t>original , retrospective</t>
    <phoneticPr fontId="18" type="noConversion"/>
  </si>
  <si>
    <t>surgery</t>
    <phoneticPr fontId="18" type="noConversion"/>
  </si>
  <si>
    <t>review(systemic review)</t>
    <phoneticPr fontId="18" type="noConversion"/>
  </si>
  <si>
    <t>critical care medicine</t>
    <phoneticPr fontId="18" type="noConversion"/>
  </si>
  <si>
    <t>original(observational)</t>
    <phoneticPr fontId="18" type="noConversion"/>
  </si>
  <si>
    <t>emergency medicine</t>
    <phoneticPr fontId="18" type="noConversion"/>
  </si>
  <si>
    <t>original(prospective)</t>
    <phoneticPr fontId="18" type="noConversion"/>
  </si>
  <si>
    <t>2.16(2012)已變成BMJ quality and safety</t>
    <phoneticPr fontId="18" type="noConversion"/>
  </si>
  <si>
    <t>已無17.333(2014)已變internal medicine</t>
    <phoneticPr fontId="18" type="noConversion"/>
  </si>
  <si>
    <t>original(randomized control study)</t>
    <phoneticPr fontId="18" type="noConversion"/>
  </si>
  <si>
    <t>Journal of General Internal Medicine</t>
    <phoneticPr fontId="18" type="noConversion"/>
  </si>
  <si>
    <t>Journal of Emergencies, Trauma and Shock</t>
    <phoneticPr fontId="18" type="noConversion"/>
  </si>
  <si>
    <t>original(before/after)</t>
    <phoneticPr fontId="18" type="noConversion"/>
  </si>
  <si>
    <t>original</t>
    <phoneticPr fontId="18" type="noConversion"/>
  </si>
  <si>
    <t>JAMA - Journal of the American Medical Association</t>
    <phoneticPr fontId="18" type="noConversion"/>
  </si>
  <si>
    <t>communication</t>
    <phoneticPr fontId="18" type="noConversion"/>
  </si>
  <si>
    <t>original(RCT)</t>
    <phoneticPr fontId="18" type="noConversion"/>
  </si>
  <si>
    <t>critical care medicine(CPR)</t>
    <phoneticPr fontId="18" type="noConversion"/>
  </si>
  <si>
    <t>surgery/cardiology</t>
    <phoneticPr fontId="18" type="noConversion"/>
  </si>
  <si>
    <t>health provider</t>
    <phoneticPr fontId="18" type="noConversion"/>
  </si>
  <si>
    <t>health provider(Doctor and midwives</t>
    <phoneticPr fontId="18" type="noConversion"/>
  </si>
  <si>
    <t>critical care medicine(airway)</t>
    <phoneticPr fontId="18" type="noConversion"/>
  </si>
  <si>
    <t>original(cohort)</t>
    <phoneticPr fontId="18" type="noConversion"/>
  </si>
  <si>
    <t>Nurse</t>
    <phoneticPr fontId="18" type="noConversion"/>
  </si>
  <si>
    <t>neuology(lumbar puncture)</t>
    <phoneticPr fontId="18" type="noConversion"/>
  </si>
  <si>
    <t>作者國家</t>
    <phoneticPr fontId="18" type="noConversion"/>
  </si>
  <si>
    <t>health providers</t>
    <phoneticPr fontId="18" type="noConversion"/>
  </si>
  <si>
    <t>USA</t>
    <phoneticPr fontId="18" type="noConversion"/>
  </si>
  <si>
    <t>Germany</t>
    <phoneticPr fontId="18" type="noConversion"/>
  </si>
  <si>
    <t>pediatrics</t>
    <phoneticPr fontId="18" type="noConversion"/>
  </si>
  <si>
    <t>Israel</t>
    <phoneticPr fontId="18" type="noConversion"/>
  </si>
  <si>
    <t>physicians</t>
    <phoneticPr fontId="18" type="noConversion"/>
  </si>
  <si>
    <t>anesthesiology</t>
    <phoneticPr fontId="18" type="noConversion"/>
  </si>
  <si>
    <t>nurse</t>
    <phoneticPr fontId="18" type="noConversion"/>
  </si>
  <si>
    <t>critical care medicine/airway</t>
    <phoneticPr fontId="18" type="noConversion"/>
  </si>
  <si>
    <t>preventive care</t>
    <phoneticPr fontId="18" type="noConversion"/>
  </si>
  <si>
    <t>2.661已變Journal of the American Board of Family Medicine</t>
    <phoneticPr fontId="18" type="noConversion"/>
  </si>
  <si>
    <t>UK</t>
    <phoneticPr fontId="18" type="noConversion"/>
  </si>
  <si>
    <t>Canada</t>
    <phoneticPr fontId="18" type="noConversion"/>
  </si>
  <si>
    <t>??? 2.38?</t>
    <phoneticPr fontId="18" type="noConversion"/>
  </si>
  <si>
    <t>???2.38?</t>
    <phoneticPr fontId="18" type="noConversion"/>
  </si>
  <si>
    <t>psychiatry</t>
    <phoneticPr fontId="18" type="noConversion"/>
  </si>
  <si>
    <t>substance/psychiatry</t>
    <phoneticPr fontId="18" type="noConversion"/>
  </si>
  <si>
    <t>obsterics/gynecology</t>
    <phoneticPr fontId="18" type="noConversion"/>
  </si>
  <si>
    <t>oncology</t>
    <phoneticPr fontId="18" type="noConversion"/>
  </si>
  <si>
    <t>Norway</t>
    <phoneticPr fontId="18" type="noConversion"/>
  </si>
  <si>
    <t>5.731已變JAMA pediatrics</t>
    <phoneticPr fontId="18" type="noConversion"/>
  </si>
  <si>
    <t>Australia</t>
    <phoneticPr fontId="18" type="noConversion"/>
  </si>
  <si>
    <t>Netherlands</t>
    <phoneticPr fontId="18" type="noConversion"/>
  </si>
  <si>
    <t>Howard, S.K.</t>
    <phoneticPr fontId="18" type="noConversion"/>
  </si>
  <si>
    <t>Maran, N.J.</t>
    <phoneticPr fontId="18" type="noConversion"/>
  </si>
  <si>
    <t>Medical Education, Supplement</t>
    <phoneticPr fontId="18" type="noConversion"/>
  </si>
  <si>
    <t>Health Care Sciences &amp; Services/Education, Scientific Disciplines</t>
    <phoneticPr fontId="18" type="noConversion"/>
  </si>
  <si>
    <t>Public, Environmental &amp; Occupational Health/Sport Sciences/Medcine, General and Internal</t>
    <phoneticPr fontId="18" type="noConversion"/>
  </si>
  <si>
    <t>Okuda, Y.</t>
    <phoneticPr fontId="18" type="noConversion"/>
  </si>
  <si>
    <t>第一作者</t>
    <phoneticPr fontId="18" type="noConversion"/>
  </si>
  <si>
    <t>Wayne, D.B.</t>
    <phoneticPr fontId="18" type="noConversion"/>
  </si>
  <si>
    <t>Critical Care Medicine/Respiraotry System</t>
    <phoneticPr fontId="18" type="noConversion"/>
  </si>
  <si>
    <t>Sturm, L.P.</t>
    <phoneticPr fontId="18" type="noConversion"/>
  </si>
  <si>
    <t>Surgery</t>
    <phoneticPr fontId="18" type="noConversion"/>
  </si>
  <si>
    <t>The utility of simulation in medical education: What is the evidence?</t>
    <phoneticPr fontId="18" type="noConversion"/>
  </si>
  <si>
    <t>Barsuk, J.H.</t>
    <phoneticPr fontId="18" type="noConversion"/>
  </si>
  <si>
    <t>Critical Care Medicine</t>
    <phoneticPr fontId="18" type="noConversion"/>
  </si>
  <si>
    <t>Shapiro, M.J.</t>
    <phoneticPr fontId="18" type="noConversion"/>
  </si>
  <si>
    <t>Health Care Sciences &amp; Services</t>
    <phoneticPr fontId="18" type="noConversion"/>
  </si>
  <si>
    <t>emergency medicine(TRM)</t>
    <phoneticPr fontId="18" type="noConversion"/>
  </si>
  <si>
    <t>Anesthesiologist</t>
    <phoneticPr fontId="18" type="noConversion"/>
  </si>
  <si>
    <t>Health providers(N+R+VS)</t>
    <phoneticPr fontId="18" type="noConversion"/>
  </si>
  <si>
    <t>Medicine, General &amp; Internal</t>
    <phoneticPr fontId="18" type="noConversion"/>
  </si>
  <si>
    <t>Steadman, R.H.</t>
    <phoneticPr fontId="18" type="noConversion"/>
  </si>
  <si>
    <t>Rudolph, J.W.</t>
    <phoneticPr fontId="18" type="noConversion"/>
  </si>
  <si>
    <t>emergency medicine/education</t>
    <phoneticPr fontId="18" type="noConversion"/>
  </si>
  <si>
    <t>comentary</t>
    <phoneticPr fontId="18" type="noConversion"/>
  </si>
  <si>
    <t>Flin, R.</t>
    <phoneticPr fontId="18" type="noConversion"/>
  </si>
  <si>
    <t>Emergency Medicine</t>
    <phoneticPr fontId="18" type="noConversion"/>
  </si>
  <si>
    <t>CRM/anaesthesiology/emergency medicine</t>
    <phoneticPr fontId="18" type="noConversion"/>
  </si>
  <si>
    <t>Scalese, R.J.</t>
    <phoneticPr fontId="18" type="noConversion"/>
  </si>
  <si>
    <t>Health Care Sciences &amp; Services/Medicine, General &amp; Internal</t>
    <phoneticPr fontId="18" type="noConversion"/>
  </si>
  <si>
    <t>Emergency Medicine(not in JCR)</t>
    <phoneticPr fontId="18" type="noConversion"/>
  </si>
  <si>
    <t>review/comentary</t>
    <phoneticPr fontId="18" type="noConversion"/>
  </si>
  <si>
    <t>review/summary</t>
    <phoneticPr fontId="18" type="noConversion"/>
  </si>
  <si>
    <t>Singapore</t>
    <phoneticPr fontId="18" type="noConversion"/>
  </si>
  <si>
    <t>PGY</t>
    <phoneticPr fontId="18" type="noConversion"/>
  </si>
  <si>
    <t>UGY</t>
    <phoneticPr fontId="18" type="noConversion"/>
  </si>
  <si>
    <t>cricitcal care medicine(CVC)</t>
    <phoneticPr fontId="18" type="noConversion"/>
  </si>
  <si>
    <t>critical care medicine(ACLS)</t>
    <phoneticPr fontId="18" type="noConversion"/>
  </si>
  <si>
    <t>critical care medicine(CVC)</t>
    <phoneticPr fontId="18" type="noConversion"/>
  </si>
  <si>
    <t>critical care medicine(skill, CVC)</t>
    <phoneticPr fontId="18" type="noConversion"/>
  </si>
  <si>
    <t>Curtis, J.R.</t>
    <phoneticPr fontId="18" type="noConversion"/>
  </si>
  <si>
    <t>PGY/Nurse</t>
    <phoneticPr fontId="18" type="noConversion"/>
  </si>
  <si>
    <t>Small, S.D.</t>
    <phoneticPr fontId="18" type="noConversion"/>
  </si>
  <si>
    <t>comentary/course design</t>
    <phoneticPr fontId="18" type="noConversion"/>
  </si>
  <si>
    <t>Cohen, E.R.</t>
    <phoneticPr fontId="18" type="noConversion"/>
  </si>
  <si>
    <t>Vozenilek, J.</t>
    <phoneticPr fontId="18" type="noConversion"/>
  </si>
  <si>
    <t>Andreatta, P.</t>
    <phoneticPr fontId="18" type="noConversion"/>
  </si>
  <si>
    <t>Critical Care medicine/Pediatrics</t>
    <phoneticPr fontId="18" type="noConversion"/>
  </si>
  <si>
    <t>critical care medicine/pediatrics(CPR)</t>
    <phoneticPr fontId="18" type="noConversion"/>
  </si>
  <si>
    <t>Kim, J.</t>
    <phoneticPr fontId="18" type="noConversion"/>
  </si>
  <si>
    <t>DeVita, M.A.</t>
    <phoneticPr fontId="18" type="noConversion"/>
  </si>
  <si>
    <t>health providers(PGY, N, RT)</t>
    <phoneticPr fontId="18" type="noConversion"/>
  </si>
  <si>
    <t>Colt, H.G.</t>
    <phoneticPr fontId="18" type="noConversion"/>
  </si>
  <si>
    <t>chest(bronchoscope)</t>
    <phoneticPr fontId="18" type="noConversion"/>
  </si>
  <si>
    <t>Buljac-Samardzic, M.</t>
    <phoneticPr fontId="18" type="noConversion"/>
  </si>
  <si>
    <t>TRM</t>
    <phoneticPr fontId="18" type="noConversion"/>
  </si>
  <si>
    <t>Van Der Vleuten, C.P.M.</t>
    <phoneticPr fontId="18" type="noConversion"/>
  </si>
  <si>
    <t>Obstetrics and Gynecology</t>
    <phoneticPr fontId="18" type="noConversion"/>
  </si>
  <si>
    <t>Gallagher, A.G.</t>
    <phoneticPr fontId="18" type="noConversion"/>
  </si>
  <si>
    <t>skill</t>
    <phoneticPr fontId="18" type="noConversion"/>
  </si>
  <si>
    <t>Undre, S.</t>
    <phoneticPr fontId="18" type="noConversion"/>
  </si>
  <si>
    <t>health providers(surgical team)</t>
    <phoneticPr fontId="18" type="noConversion"/>
  </si>
  <si>
    <t>Reznek, M.</t>
    <phoneticPr fontId="18" type="noConversion"/>
  </si>
  <si>
    <t>emergency medicine/CRM</t>
    <phoneticPr fontId="18" type="noConversion"/>
  </si>
  <si>
    <t>Malec, J.F.</t>
    <phoneticPr fontId="18" type="noConversion"/>
  </si>
  <si>
    <t>CRM</t>
    <phoneticPr fontId="18" type="noConversion"/>
  </si>
  <si>
    <t>Hunziker, S.</t>
    <phoneticPr fontId="18" type="noConversion"/>
  </si>
  <si>
    <t>Cardiac &amp; Cariovascular systems</t>
    <phoneticPr fontId="18" type="noConversion"/>
  </si>
  <si>
    <t>ACLS/TRM</t>
    <phoneticPr fontId="18" type="noConversion"/>
  </si>
  <si>
    <t>Switzerland</t>
    <phoneticPr fontId="18" type="noConversion"/>
  </si>
  <si>
    <t>Crofts, J.F.</t>
    <phoneticPr fontId="18" type="noConversion"/>
  </si>
  <si>
    <t>obstetrics and gynecology</t>
    <phoneticPr fontId="18" type="noConversion"/>
  </si>
  <si>
    <t>Mayo, P.H.</t>
    <phoneticPr fontId="18" type="noConversion"/>
  </si>
  <si>
    <t>UGY(Intern)</t>
    <phoneticPr fontId="18" type="noConversion"/>
  </si>
  <si>
    <t>Siassakos, D.</t>
    <phoneticPr fontId="18" type="noConversion"/>
  </si>
  <si>
    <t>Zendejas, B.</t>
    <phoneticPr fontId="18" type="noConversion"/>
  </si>
  <si>
    <t>McGaghie, W.C.</t>
    <phoneticPr fontId="18" type="noConversion"/>
  </si>
  <si>
    <t>critical care(CPR/leadership)</t>
    <phoneticPr fontId="18" type="noConversion"/>
  </si>
  <si>
    <t>Nishisaki, A.</t>
    <phoneticPr fontId="18" type="noConversion"/>
  </si>
  <si>
    <t>Anesthesiology(not in JCR)</t>
    <phoneticPr fontId="18" type="noConversion"/>
  </si>
  <si>
    <t>Dine, C.J.</t>
    <phoneticPr fontId="18" type="noConversion"/>
  </si>
  <si>
    <t>St. Clair, E.W.</t>
    <phoneticPr fontId="18" type="noConversion"/>
  </si>
  <si>
    <t>cardiology</t>
    <phoneticPr fontId="18" type="noConversion"/>
  </si>
  <si>
    <t>Luck, J.</t>
    <phoneticPr fontId="18" type="noConversion"/>
  </si>
  <si>
    <t>education/assessment</t>
    <phoneticPr fontId="18" type="noConversion"/>
  </si>
  <si>
    <t>Reader, T.W.</t>
    <phoneticPr fontId="18" type="noConversion"/>
  </si>
  <si>
    <t>Clinical Neurology</t>
    <phoneticPr fontId="18" type="noConversion"/>
  </si>
  <si>
    <t>Heinrichs, W.L.</t>
    <phoneticPr fontId="18" type="noConversion"/>
  </si>
  <si>
    <t>emergency medicine(MCI)</t>
    <phoneticPr fontId="18" type="noConversion"/>
  </si>
  <si>
    <t>health provider/UGY</t>
    <phoneticPr fontId="18" type="noConversion"/>
  </si>
  <si>
    <t>Pedowitz, R.A.</t>
    <phoneticPr fontId="18" type="noConversion"/>
  </si>
  <si>
    <t>Sport Sciences/Orthopedics/Surgery</t>
    <phoneticPr fontId="18" type="noConversion"/>
  </si>
  <si>
    <t>orthopedics(arthroscope)</t>
    <phoneticPr fontId="18" type="noConversion"/>
  </si>
  <si>
    <t>UGY/PGY/VS</t>
    <phoneticPr fontId="18" type="noConversion"/>
  </si>
  <si>
    <t>Lighthall, G.K.</t>
    <phoneticPr fontId="18" type="noConversion"/>
  </si>
  <si>
    <t>Weinstock, P.H.</t>
    <phoneticPr fontId="18" type="noConversion"/>
  </si>
  <si>
    <t>Crirical Care Medicine/Pediatrics</t>
    <phoneticPr fontId="18" type="noConversion"/>
  </si>
  <si>
    <t>critical care medicine/pediatrics</t>
    <phoneticPr fontId="18" type="noConversion"/>
  </si>
  <si>
    <t>Schmauss, D.</t>
    <phoneticPr fontId="18" type="noConversion"/>
  </si>
  <si>
    <t>Cardiac &amp; Cariovascular systems/Surgery/Respiratory system</t>
    <phoneticPr fontId="18" type="noConversion"/>
  </si>
  <si>
    <t>Surgery(3D)</t>
    <phoneticPr fontId="18" type="noConversion"/>
  </si>
  <si>
    <t>McLaughlin, S.A.</t>
    <phoneticPr fontId="18" type="noConversion"/>
  </si>
  <si>
    <t>emergency medicine(curriculum)</t>
    <phoneticPr fontId="18" type="noConversion"/>
  </si>
  <si>
    <t>emergency medicine(residency program)</t>
    <phoneticPr fontId="18" type="noConversion"/>
  </si>
  <si>
    <t>Riskin, A.</t>
    <phoneticPr fontId="18" type="noConversion"/>
  </si>
  <si>
    <t>Pediatrics</t>
    <phoneticPr fontId="18" type="noConversion"/>
  </si>
  <si>
    <t>critical care/pediatrics(teamTRM)</t>
    <phoneticPr fontId="18" type="noConversion"/>
  </si>
  <si>
    <t>Feldman, M.D.</t>
    <phoneticPr fontId="18" type="noConversion"/>
  </si>
  <si>
    <t>Costello, J.P.</t>
    <phoneticPr fontId="18" type="noConversion"/>
  </si>
  <si>
    <t>Anesthesiology</t>
    <phoneticPr fontId="18" type="noConversion"/>
  </si>
  <si>
    <t>Weinberg, E.R.</t>
    <phoneticPr fontId="18" type="noConversion"/>
  </si>
  <si>
    <t>pediatrics/assessment</t>
    <phoneticPr fontId="18" type="noConversion"/>
  </si>
  <si>
    <t>Berkenstadt, H.</t>
    <phoneticPr fontId="18" type="noConversion"/>
  </si>
  <si>
    <t>Bond, W.F.</t>
    <phoneticPr fontId="18" type="noConversion"/>
  </si>
  <si>
    <t>Kennedy, C.C.</t>
    <phoneticPr fontId="18" type="noConversion"/>
  </si>
  <si>
    <t>Dresselhaus, T.R.</t>
    <phoneticPr fontId="18" type="noConversion"/>
  </si>
  <si>
    <t>gastroenterology/sigmoidoscope</t>
    <phoneticPr fontId="18" type="noConversion"/>
  </si>
  <si>
    <t>Cooper, J.B.</t>
    <phoneticPr fontId="18" type="noConversion"/>
  </si>
  <si>
    <t>Kirkman, M.A.</t>
    <phoneticPr fontId="18" type="noConversion"/>
  </si>
  <si>
    <t>Clinical neurology/Surgery</t>
    <phoneticPr fontId="18" type="noConversion"/>
  </si>
  <si>
    <t>Walsh, C.M.</t>
    <phoneticPr fontId="18" type="noConversion"/>
  </si>
  <si>
    <t>gastroenterology(endoscopy)</t>
    <phoneticPr fontId="18" type="noConversion"/>
  </si>
  <si>
    <t>Hunt, E.A.</t>
    <phoneticPr fontId="18" type="noConversion"/>
  </si>
  <si>
    <t>teamwork(CRM)</t>
    <phoneticPr fontId="18" type="noConversion"/>
  </si>
  <si>
    <t>Gerson, L.B</t>
    <phoneticPr fontId="18" type="noConversion"/>
  </si>
  <si>
    <t>Gastroenterology/Surgery</t>
    <phoneticPr fontId="18" type="noConversion"/>
  </si>
  <si>
    <t>Kotsis, S.V.</t>
    <phoneticPr fontId="18" type="noConversion"/>
  </si>
  <si>
    <t>Eppich, W.J.</t>
    <phoneticPr fontId="18" type="noConversion"/>
  </si>
  <si>
    <t>McLaughlin, S.</t>
    <phoneticPr fontId="18" type="noConversion"/>
  </si>
  <si>
    <t>Varkey, P.</t>
    <phoneticPr fontId="18" type="noConversion"/>
  </si>
  <si>
    <t>Geriatrics &amp; Gerontology</t>
    <phoneticPr fontId="18" type="noConversion"/>
  </si>
  <si>
    <t>geriatrics</t>
    <phoneticPr fontId="18" type="noConversion"/>
  </si>
  <si>
    <t>Rosen, M.A.</t>
    <phoneticPr fontId="18" type="noConversion"/>
  </si>
  <si>
    <t>McNaughton, N.</t>
    <phoneticPr fontId="18" type="noConversion"/>
  </si>
  <si>
    <t>Psychiatry</t>
    <phoneticPr fontId="18" type="noConversion"/>
  </si>
  <si>
    <t>Substance Abuse</t>
    <phoneticPr fontId="18" type="noConversion"/>
  </si>
  <si>
    <t>obsterics</t>
    <phoneticPr fontId="18" type="noConversion"/>
  </si>
  <si>
    <t>Gomoll, A.H.</t>
    <phoneticPr fontId="18" type="noConversion"/>
  </si>
  <si>
    <t>Orthopedics/Sport Medicine</t>
    <phoneticPr fontId="18" type="noConversion"/>
  </si>
  <si>
    <t>Miller, D.</t>
    <phoneticPr fontId="18" type="noConversion"/>
  </si>
  <si>
    <t>emergency medicine/trauma(TRM/communication)</t>
    <phoneticPr fontId="18" type="noConversion"/>
  </si>
  <si>
    <t>Georgiou, A.</t>
    <phoneticPr fontId="18" type="noConversion"/>
  </si>
  <si>
    <t>emergency medicine/trauma</t>
    <phoneticPr fontId="18" type="noConversion"/>
  </si>
  <si>
    <t>Andreatta, P.B.</t>
    <phoneticPr fontId="18" type="noConversion"/>
  </si>
  <si>
    <t>Gaffan, J.</t>
    <phoneticPr fontId="18" type="noConversion"/>
  </si>
  <si>
    <t>Oncology</t>
    <phoneticPr fontId="18" type="noConversion"/>
  </si>
  <si>
    <t>Leopold, S.S.</t>
    <phoneticPr fontId="18" type="noConversion"/>
  </si>
  <si>
    <t>Orthopedics/Surgery</t>
    <phoneticPr fontId="18" type="noConversion"/>
  </si>
  <si>
    <t>Orthopedics(knee injection)</t>
    <phoneticPr fontId="18" type="noConversion"/>
  </si>
  <si>
    <t>Nevin, C.R.</t>
    <phoneticPr fontId="18" type="noConversion"/>
  </si>
  <si>
    <t>Harvey, A.</t>
    <phoneticPr fontId="18" type="noConversion"/>
  </si>
  <si>
    <t>Critical Care Medicine/Surgery</t>
    <phoneticPr fontId="18" type="noConversion"/>
  </si>
  <si>
    <t>emergency medicine/trauma/stress</t>
    <phoneticPr fontId="18" type="noConversion"/>
  </si>
  <si>
    <t>Kyrkjebø, J.M.</t>
    <phoneticPr fontId="18" type="noConversion"/>
  </si>
  <si>
    <t>education/safety</t>
    <phoneticPr fontId="18" type="noConversion"/>
  </si>
  <si>
    <t>UGY/nurse student</t>
    <phoneticPr fontId="18" type="noConversion"/>
  </si>
  <si>
    <t>Critical Care Medicine/Pediatrics</t>
    <phoneticPr fontId="18" type="noConversion"/>
  </si>
  <si>
    <t>Farnan, J.M.</t>
    <phoneticPr fontId="18" type="noConversion"/>
  </si>
  <si>
    <t>UGY/PGY</t>
    <phoneticPr fontId="18" type="noConversion"/>
  </si>
  <si>
    <t>Gardner, R.</t>
    <phoneticPr fontId="18" type="noConversion"/>
  </si>
  <si>
    <t>Binstadt, E.S.</t>
    <phoneticPr fontId="18" type="noConversion"/>
  </si>
  <si>
    <t>Shah, A.N.</t>
    <phoneticPr fontId="18" type="noConversion"/>
  </si>
  <si>
    <t>Blum, R.H.</t>
    <phoneticPr fontId="18" type="noConversion"/>
  </si>
  <si>
    <t>CRM/communication</t>
    <phoneticPr fontId="18" type="noConversion"/>
  </si>
  <si>
    <t>Youngblood, P.</t>
    <phoneticPr fontId="18" type="noConversion"/>
  </si>
  <si>
    <t>Neal, J.M.</t>
    <phoneticPr fontId="18" type="noConversion"/>
  </si>
  <si>
    <t>Ilgen, J.S.</t>
    <phoneticPr fontId="18" type="noConversion"/>
  </si>
  <si>
    <t>Li, A.C.</t>
    <phoneticPr fontId="18" type="noConversion"/>
  </si>
  <si>
    <t>Health Care Sciences &amp; Services/Medical Informatics</t>
    <phoneticPr fontId="18" type="noConversion"/>
  </si>
  <si>
    <t>education/clinical decision</t>
    <phoneticPr fontId="18" type="noConversion"/>
  </si>
  <si>
    <t>Burden, A.R.</t>
    <phoneticPr fontId="18" type="noConversion"/>
  </si>
  <si>
    <t>Kory, P.D.</t>
    <phoneticPr fontId="18" type="noConversion"/>
  </si>
  <si>
    <t>van der Vleuten, C.</t>
    <phoneticPr fontId="18" type="noConversion"/>
  </si>
  <si>
    <t>名次</t>
    <phoneticPr fontId="18" type="noConversion"/>
  </si>
  <si>
    <t>國家</t>
    <phoneticPr fontId="18" type="noConversion"/>
  </si>
  <si>
    <t>Bernstein, E.</t>
    <phoneticPr fontId="18" type="noConversion"/>
  </si>
  <si>
    <t>文獻類型</t>
    <phoneticPr fontId="18" type="noConversion"/>
  </si>
  <si>
    <t>文獻類型</t>
    <phoneticPr fontId="18" type="noConversion"/>
  </si>
  <si>
    <t>Public, Environmental &amp; Occupational Health</t>
  </si>
  <si>
    <t>Sport Sciences</t>
  </si>
  <si>
    <t>Health Care Sciences &amp; Services</t>
  </si>
  <si>
    <t>Education, Scientific Disciplines</t>
  </si>
  <si>
    <t>Medicine, General &amp; Internal</t>
  </si>
  <si>
    <t>Respiraotry System</t>
  </si>
  <si>
    <t>Surgery</t>
  </si>
  <si>
    <t>Emergency Medicine</t>
  </si>
  <si>
    <t>Critical Care medicine</t>
  </si>
  <si>
    <t>Obstetrics and Gynecology</t>
  </si>
  <si>
    <t>Cardiac &amp; Cariovascular systems</t>
  </si>
  <si>
    <t>Clinical Neurology</t>
  </si>
  <si>
    <t>Orthopedics</t>
  </si>
  <si>
    <t>Clinical neurology</t>
  </si>
  <si>
    <t>Gastroenterology</t>
  </si>
  <si>
    <t>Geriatrics &amp; Gerontology</t>
  </si>
  <si>
    <t>Psychiatry</t>
  </si>
  <si>
    <t>Sport Medicine</t>
  </si>
  <si>
    <t>Oncology</t>
  </si>
  <si>
    <t>anesthesiology</t>
  </si>
  <si>
    <t>Anesthesiology</t>
  </si>
  <si>
    <t>Medical Informatics</t>
  </si>
  <si>
    <t>期刊領域1</t>
    <phoneticPr fontId="18" type="noConversion"/>
  </si>
  <si>
    <t>期刊領域2</t>
    <phoneticPr fontId="18" type="noConversion"/>
  </si>
  <si>
    <t>期刊領域3</t>
    <phoneticPr fontId="18" type="noConversion"/>
  </si>
  <si>
    <t>Respiratory System</t>
  </si>
  <si>
    <t>review(systemic review)</t>
  </si>
  <si>
    <t>comentary</t>
  </si>
  <si>
    <t>original</t>
  </si>
  <si>
    <t>Medcine, General &amp; Internal</t>
  </si>
  <si>
    <t>article type 2</t>
    <phoneticPr fontId="18" type="noConversion"/>
  </si>
  <si>
    <t>article type 1</t>
    <phoneticPr fontId="18" type="noConversion"/>
  </si>
  <si>
    <t>Article type 1</t>
    <phoneticPr fontId="18" type="noConversion"/>
  </si>
  <si>
    <t>Article type 2</t>
    <phoneticPr fontId="18" type="noConversion"/>
  </si>
  <si>
    <t>Original</t>
  </si>
  <si>
    <t>Comentary</t>
  </si>
  <si>
    <t>Comentary</t>
    <phoneticPr fontId="18" type="noConversion"/>
  </si>
  <si>
    <t>Review</t>
    <phoneticPr fontId="18" type="noConversion"/>
  </si>
  <si>
    <t>Anesthesiology</t>
    <phoneticPr fontId="18" type="noConversion"/>
  </si>
  <si>
    <t>Emergency Medicine</t>
    <phoneticPr fontId="18" type="noConversion"/>
  </si>
  <si>
    <t>對象1</t>
    <phoneticPr fontId="18" type="noConversion"/>
  </si>
  <si>
    <t>對象2</t>
    <phoneticPr fontId="18" type="noConversion"/>
  </si>
  <si>
    <t>對象3</t>
    <phoneticPr fontId="18" type="noConversion"/>
  </si>
  <si>
    <t>Health providers</t>
  </si>
  <si>
    <t>Residents</t>
    <phoneticPr fontId="18" type="noConversion"/>
  </si>
  <si>
    <t>VS</t>
    <phoneticPr fontId="18" type="noConversion"/>
  </si>
  <si>
    <t>PGY</t>
  </si>
  <si>
    <t>PGY</t>
    <phoneticPr fontId="18" type="noConversion"/>
  </si>
  <si>
    <t>RT</t>
    <phoneticPr fontId="18" type="noConversion"/>
  </si>
  <si>
    <t>Surgical team</t>
    <phoneticPr fontId="18" type="noConversion"/>
  </si>
  <si>
    <t>Midwives</t>
    <phoneticPr fontId="18" type="noConversion"/>
  </si>
  <si>
    <t>Physicians</t>
    <phoneticPr fontId="18" type="noConversion"/>
  </si>
  <si>
    <t>Health providers</t>
    <phoneticPr fontId="18" type="noConversion"/>
  </si>
  <si>
    <t>Nurse student</t>
    <phoneticPr fontId="18" type="noConversion"/>
  </si>
  <si>
    <t>Nurse student</t>
    <phoneticPr fontId="18" type="noConversion"/>
  </si>
  <si>
    <t>Anesthesiologist</t>
  </si>
  <si>
    <t>Nurse</t>
  </si>
  <si>
    <t>Physicians</t>
  </si>
  <si>
    <t>Surgical team</t>
  </si>
  <si>
    <t>Nurse student</t>
  </si>
  <si>
    <t>Attending physician</t>
    <phoneticPr fontId="18" type="noConversion"/>
  </si>
  <si>
    <t>Under graguate</t>
    <phoneticPr fontId="18" type="noConversion"/>
  </si>
  <si>
    <t>Post graduate</t>
    <phoneticPr fontId="18" type="noConversion"/>
  </si>
  <si>
    <t>Respiratory therapist</t>
    <phoneticPr fontId="18" type="noConversion"/>
  </si>
  <si>
    <t xml:space="preserve">skill </t>
    <phoneticPr fontId="18" type="noConversion"/>
  </si>
  <si>
    <t>CVC</t>
    <phoneticPr fontId="18" type="noConversion"/>
  </si>
  <si>
    <t>airway</t>
    <phoneticPr fontId="18" type="noConversion"/>
  </si>
  <si>
    <t>endoscope</t>
    <phoneticPr fontId="18" type="noConversion"/>
  </si>
  <si>
    <t>arthroscope</t>
    <phoneticPr fontId="18" type="noConversion"/>
  </si>
  <si>
    <t>other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</si>
</sst>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  <font>
      <b/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0" fillId="0" borderId="0" xfId="0" applyAlignment="1">
      <alignment vertical="center" wrapText="1"/>
    </xf>
    <xf numFmtId="0" fontId="22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21" fillId="0" borderId="0" xfId="0" applyFont="1" applyFill="1">
      <alignment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Year!$A$1:$A$24</c:f>
              <c:numCache>
                <c:formatCode>General</c:formatCode>
                <c:ptCount val="2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</c:numCache>
            </c:numRef>
          </c:cat>
          <c:val>
            <c:numRef>
              <c:f>Year!$B$1:$B$24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7</c:v>
                </c:pt>
                <c:pt idx="15">
                  <c:v>12</c:v>
                </c:pt>
                <c:pt idx="16">
                  <c:v>17</c:v>
                </c:pt>
                <c:pt idx="17">
                  <c:v>10</c:v>
                </c:pt>
                <c:pt idx="18">
                  <c:v>8</c:v>
                </c:pt>
                <c:pt idx="19">
                  <c:v>2</c:v>
                </c:pt>
                <c:pt idx="20">
                  <c:v>7</c:v>
                </c:pt>
                <c:pt idx="21">
                  <c:v>4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2D-4079-8A61-9DED43265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657024"/>
        <c:axId val="485653744"/>
      </c:lineChart>
      <c:catAx>
        <c:axId val="485657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Publication year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85653744"/>
        <c:crosses val="autoZero"/>
        <c:auto val="1"/>
        <c:lblAlgn val="ctr"/>
        <c:lblOffset val="100"/>
        <c:noMultiLvlLbl val="0"/>
      </c:catAx>
      <c:valAx>
        <c:axId val="48565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Publication number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85657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cap="none" baseline="0"/>
              <a:t>Publication types</a:t>
            </a:r>
            <a:endParaRPr lang="zh-TW" cap="none" baseline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A53B-4E73-B309-79E62724487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53B-4E73-B309-79E62724487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A53B-4E73-B309-79E62724487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53B-4E73-B309-79E62724487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53B-4E73-B309-79E627244877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53B-4E73-B309-79E627244877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'Article type'!$I$2:$I$4</c:f>
              <c:strCache>
                <c:ptCount val="3"/>
                <c:pt idx="0">
                  <c:v>Original</c:v>
                </c:pt>
                <c:pt idx="1">
                  <c:v>Review</c:v>
                </c:pt>
                <c:pt idx="2">
                  <c:v>Comentary</c:v>
                </c:pt>
              </c:strCache>
            </c:strRef>
          </c:cat>
          <c:val>
            <c:numRef>
              <c:f>'Article type'!$J$2:$J$4</c:f>
              <c:numCache>
                <c:formatCode>General</c:formatCode>
                <c:ptCount val="3"/>
                <c:pt idx="0">
                  <c:v>58</c:v>
                </c:pt>
                <c:pt idx="1">
                  <c:v>33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3B-4E73-B309-79E62724487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期刊領域!$A$1:$A$22</c:f>
              <c:strCache>
                <c:ptCount val="22"/>
                <c:pt idx="0">
                  <c:v>Critical Care Medicine</c:v>
                </c:pt>
                <c:pt idx="1">
                  <c:v>Emergency Medicine</c:v>
                </c:pt>
                <c:pt idx="2">
                  <c:v>Medicine, General &amp; Internal</c:v>
                </c:pt>
                <c:pt idx="3">
                  <c:v>Health Care Sciences &amp; Services</c:v>
                </c:pt>
                <c:pt idx="4">
                  <c:v>Surgery</c:v>
                </c:pt>
                <c:pt idx="5">
                  <c:v>Pediatrics</c:v>
                </c:pt>
                <c:pt idx="6">
                  <c:v>Obstetrics and Gynecology</c:v>
                </c:pt>
                <c:pt idx="7">
                  <c:v>Respiraotry System</c:v>
                </c:pt>
                <c:pt idx="8">
                  <c:v>Anesthesiology</c:v>
                </c:pt>
                <c:pt idx="9">
                  <c:v>Orthopedics</c:v>
                </c:pt>
                <c:pt idx="10">
                  <c:v>Cardiac &amp; Cariovascular systems</c:v>
                </c:pt>
                <c:pt idx="11">
                  <c:v>Clinical Neurology</c:v>
                </c:pt>
                <c:pt idx="12">
                  <c:v>Sport Sciences</c:v>
                </c:pt>
                <c:pt idx="13">
                  <c:v>Education, Scientific Disciplines</c:v>
                </c:pt>
                <c:pt idx="14">
                  <c:v>Gastroenterology</c:v>
                </c:pt>
                <c:pt idx="15">
                  <c:v>Geriatrics &amp; Gerontology</c:v>
                </c:pt>
                <c:pt idx="16">
                  <c:v>Medical Informatics</c:v>
                </c:pt>
                <c:pt idx="17">
                  <c:v>Oncology</c:v>
                </c:pt>
                <c:pt idx="18">
                  <c:v>Psychiatry</c:v>
                </c:pt>
                <c:pt idx="19">
                  <c:v>Public, Environmental &amp; Occupational Health</c:v>
                </c:pt>
                <c:pt idx="20">
                  <c:v>Sport Medicine</c:v>
                </c:pt>
                <c:pt idx="21">
                  <c:v>Substance Abuse</c:v>
                </c:pt>
              </c:strCache>
            </c:strRef>
          </c:cat>
          <c:val>
            <c:numRef>
              <c:f>期刊領域!$B$1:$B$22</c:f>
              <c:numCache>
                <c:formatCode>General</c:formatCode>
                <c:ptCount val="22"/>
                <c:pt idx="0">
                  <c:v>20</c:v>
                </c:pt>
                <c:pt idx="1">
                  <c:v>18</c:v>
                </c:pt>
                <c:pt idx="2">
                  <c:v>17</c:v>
                </c:pt>
                <c:pt idx="3">
                  <c:v>16</c:v>
                </c:pt>
                <c:pt idx="4">
                  <c:v>11</c:v>
                </c:pt>
                <c:pt idx="5">
                  <c:v>8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221-8E17-75D5AE99B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5927328"/>
        <c:axId val="475930608"/>
      </c:barChart>
      <c:catAx>
        <c:axId val="475927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Journal category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75930608"/>
        <c:crosses val="autoZero"/>
        <c:auto val="1"/>
        <c:lblAlgn val="ctr"/>
        <c:lblOffset val="100"/>
        <c:noMultiLvlLbl val="0"/>
      </c:catAx>
      <c:valAx>
        <c:axId val="47593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Publication</a:t>
                </a:r>
                <a:r>
                  <a:rPr lang="en-US" altLang="zh-TW" baseline="0"/>
                  <a:t> number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7592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69B-4615-B57D-01B8A0D68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69B-4615-B57D-01B8A0D68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69B-4615-B57D-01B8A0D68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69B-4615-B57D-01B8A0D68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69B-4615-B57D-01B8A0D687D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69B-4615-B57D-01B8A0D687D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69B-4615-B57D-01B8A0D687D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269B-4615-B57D-01B8A0D687D4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269B-4615-B57D-01B8A0D687D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2C5F-4189-AC06-408BF700BCCF}"/>
              </c:ext>
            </c:extLst>
          </c:dPt>
          <c:cat>
            <c:strRef>
              <c:f>對象!$H$1:$H$10</c:f>
              <c:strCache>
                <c:ptCount val="10"/>
                <c:pt idx="0">
                  <c:v>Health providers</c:v>
                </c:pt>
                <c:pt idx="1">
                  <c:v>Post graduate</c:v>
                </c:pt>
                <c:pt idx="2">
                  <c:v>Under graguate</c:v>
                </c:pt>
                <c:pt idx="3">
                  <c:v>Nurse</c:v>
                </c:pt>
                <c:pt idx="4">
                  <c:v>Physicians</c:v>
                </c:pt>
                <c:pt idx="5">
                  <c:v>Attending physician</c:v>
                </c:pt>
                <c:pt idx="6">
                  <c:v>Anesthesiologist</c:v>
                </c:pt>
                <c:pt idx="7">
                  <c:v>Respiratory therapist</c:v>
                </c:pt>
                <c:pt idx="8">
                  <c:v>Surgical team</c:v>
                </c:pt>
                <c:pt idx="9">
                  <c:v>Nurse student</c:v>
                </c:pt>
              </c:strCache>
            </c:strRef>
          </c:cat>
          <c:val>
            <c:numRef>
              <c:f>對象!$I$1:$I$10</c:f>
              <c:numCache>
                <c:formatCode>General</c:formatCode>
                <c:ptCount val="10"/>
                <c:pt idx="0">
                  <c:v>54</c:v>
                </c:pt>
                <c:pt idx="1">
                  <c:v>28</c:v>
                </c:pt>
                <c:pt idx="2">
                  <c:v>8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F-4189-AC06-408BF700B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0E2-484D-A641-287D022F7C1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90E2-484D-A641-287D022F7C1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0E2-484D-A641-287D022F7C1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90E2-484D-A641-287D022F7C1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0E2-484D-A641-287D022F7C1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E2-484D-A641-287D022F7C1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0E2-484D-A641-287D022F7C1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90E2-484D-A641-287D022F7C1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0E2-484D-A641-287D022F7C11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90E2-484D-A641-287D022F7C11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90E2-484D-A641-287D022F7C11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90E2-484D-A641-287D022F7C11}"/>
                </c:ext>
              </c:extLst>
            </c:dLbl>
            <c:dLbl>
              <c:idx val="2"/>
              <c:layout>
                <c:manualLayout>
                  <c:x val="-0.13739545997610517"/>
                  <c:y val="3.102378490175798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0E2-484D-A641-287D022F7C11}"/>
                </c:ext>
              </c:extLst>
            </c:dLbl>
            <c:dLbl>
              <c:idx val="3"/>
              <c:layout>
                <c:manualLayout>
                  <c:x val="-0.17522899243329351"/>
                  <c:y val="1.378834884522578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0E2-484D-A641-287D022F7C11}"/>
                </c:ext>
              </c:extLst>
            </c:dLbl>
            <c:dLbl>
              <c:idx val="4"/>
              <c:layout>
                <c:manualLayout>
                  <c:x val="-0.17722023098367184"/>
                  <c:y val="-1.72354360565322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0E2-484D-A641-287D022F7C11}"/>
                </c:ext>
              </c:extLst>
            </c:dLbl>
            <c:dLbl>
              <c:idx val="5"/>
              <c:layout>
                <c:manualLayout>
                  <c:x val="-0.13938669852648347"/>
                  <c:y val="-7.23888314374353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0E2-484D-A641-287D022F7C11}"/>
                </c:ext>
              </c:extLst>
            </c:dLbl>
            <c:dLbl>
              <c:idx val="6"/>
              <c:layout>
                <c:manualLayout>
                  <c:x val="-3.5842293906810076E-2"/>
                  <c:y val="-8.962426749396759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0E2-484D-A641-287D022F7C11}"/>
                </c:ext>
              </c:extLst>
            </c:dLbl>
            <c:dLbl>
              <c:idx val="7"/>
              <c:layout>
                <c:manualLayout>
                  <c:x val="7.3675826363998401E-2"/>
                  <c:y val="-6.204756980351604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0E2-484D-A641-287D022F7C11}"/>
                </c:ext>
              </c:extLst>
            </c:dLbl>
            <c:dLbl>
              <c:idx val="8"/>
              <c:layout>
                <c:manualLayout>
                  <c:x val="0.16527279968140182"/>
                  <c:y val="-5.5153395380903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0E2-484D-A641-287D022F7C11}"/>
                </c:ext>
              </c:extLst>
            </c:dLbl>
            <c:dLbl>
              <c:idx val="9"/>
              <c:layout>
                <c:manualLayout>
                  <c:x val="0.28474711270410197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0E2-484D-A641-287D022F7C11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Country!$A$1:$A$10</c:f>
              <c:strCache>
                <c:ptCount val="10"/>
                <c:pt idx="0">
                  <c:v>USA</c:v>
                </c:pt>
                <c:pt idx="1">
                  <c:v>UK</c:v>
                </c:pt>
                <c:pt idx="2">
                  <c:v>Canada</c:v>
                </c:pt>
                <c:pt idx="3">
                  <c:v>Netherlands</c:v>
                </c:pt>
                <c:pt idx="4">
                  <c:v>Israel</c:v>
                </c:pt>
                <c:pt idx="5">
                  <c:v>Switzerland</c:v>
                </c:pt>
                <c:pt idx="6">
                  <c:v>Australia</c:v>
                </c:pt>
                <c:pt idx="7">
                  <c:v>Germany</c:v>
                </c:pt>
                <c:pt idx="8">
                  <c:v>Norway</c:v>
                </c:pt>
                <c:pt idx="9">
                  <c:v>Singapore</c:v>
                </c:pt>
              </c:strCache>
            </c:strRef>
          </c:cat>
          <c:val>
            <c:numRef>
              <c:f>Country!$B$1:$B$10</c:f>
              <c:numCache>
                <c:formatCode>General</c:formatCode>
                <c:ptCount val="10"/>
                <c:pt idx="0">
                  <c:v>74</c:v>
                </c:pt>
                <c:pt idx="1">
                  <c:v>11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E2-484D-A641-287D022F7C1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</xdr:colOff>
      <xdr:row>8</xdr:row>
      <xdr:rowOff>3810</xdr:rowOff>
    </xdr:from>
    <xdr:to>
      <xdr:col>12</xdr:col>
      <xdr:colOff>137161</xdr:colOff>
      <xdr:row>23</xdr:row>
      <xdr:rowOff>175260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50BED80A-ACBE-4DFC-AD68-7D4328650B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</xdr:colOff>
      <xdr:row>1</xdr:row>
      <xdr:rowOff>186690</xdr:rowOff>
    </xdr:from>
    <xdr:to>
      <xdr:col>5</xdr:col>
      <xdr:colOff>367665</xdr:colOff>
      <xdr:row>14</xdr:row>
      <xdr:rowOff>205740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E003D76C-B259-444E-81DF-628D205DEE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238124</xdr:colOff>
      <xdr:row>5</xdr:row>
      <xdr:rowOff>175260</xdr:rowOff>
    </xdr:from>
    <xdr:to>
      <xdr:col>14</xdr:col>
      <xdr:colOff>491490</xdr:colOff>
      <xdr:row>22</xdr:row>
      <xdr:rowOff>194310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3F2930CC-1064-4397-B355-D9081DFAC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1202054</xdr:colOff>
      <xdr:row>0</xdr:row>
      <xdr:rowOff>34290</xdr:rowOff>
    </xdr:from>
    <xdr:to>
      <xdr:col>5</xdr:col>
      <xdr:colOff>1207769</xdr:colOff>
      <xdr:row>16</xdr:row>
      <xdr:rowOff>190500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B4B7C735-A5BE-4DDE-A733-10A26D72E1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167640</xdr:rowOff>
    </xdr:from>
    <xdr:to>
      <xdr:col>12</xdr:col>
      <xdr:colOff>586740</xdr:colOff>
      <xdr:row>18</xdr:row>
      <xdr:rowOff>80010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D8C1576C-2693-4005-9FB1-867501603C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63B4D-0B91-431D-8C3B-9673D4D9ACB6}">
  <dimension ref="A1:W101"/>
  <sheetViews>
    <sheetView topLeftCell="M25" workbookViewId="0">
      <selection activeCell="M40" sqref="M40"/>
    </sheetView>
  </sheetViews>
  <sheetFormatPr defaultRowHeight="17" x14ac:dyDescent="0.4"/>
  <cols>
    <col min="2" max="2" width="21.453125" customWidth="1"/>
    <col min="3" max="3" width="63.1796875" customWidth="1"/>
    <col min="5" max="5" width="41.36328125" customWidth="1"/>
    <col min="10" max="12" width="40.453125" customWidth="1"/>
    <col min="13" max="14" width="31.6328125" customWidth="1"/>
    <col min="15" max="15" width="25" customWidth="1"/>
    <col min="16" max="16" width="15.36328125" customWidth="1"/>
    <col min="17" max="17" width="9.81640625" customWidth="1"/>
    <col min="18" max="18" width="6.6328125" customWidth="1"/>
    <col min="19" max="20" width="14.81640625" customWidth="1"/>
    <col min="22" max="23" width="19.90625" customWidth="1"/>
  </cols>
  <sheetData>
    <row r="1" spans="1:23" x14ac:dyDescent="0.4">
      <c r="A1" s="3" t="s">
        <v>170</v>
      </c>
      <c r="B1" t="s">
        <v>233</v>
      </c>
      <c r="C1" t="s">
        <v>0</v>
      </c>
      <c r="D1" t="s">
        <v>1</v>
      </c>
      <c r="E1" t="s">
        <v>2</v>
      </c>
      <c r="F1" t="s">
        <v>3</v>
      </c>
      <c r="G1" t="s">
        <v>402</v>
      </c>
      <c r="H1" t="s">
        <v>5</v>
      </c>
      <c r="I1" s="3" t="s">
        <v>399</v>
      </c>
      <c r="J1" s="2" t="s">
        <v>426</v>
      </c>
      <c r="K1" s="2" t="s">
        <v>427</v>
      </c>
      <c r="L1" s="2" t="s">
        <v>428</v>
      </c>
      <c r="M1" s="2" t="s">
        <v>172</v>
      </c>
      <c r="N1" s="2" t="s">
        <v>285</v>
      </c>
      <c r="O1" s="2" t="s">
        <v>167</v>
      </c>
      <c r="P1" s="2" t="s">
        <v>444</v>
      </c>
      <c r="Q1" s="2" t="s">
        <v>445</v>
      </c>
      <c r="R1" s="2" t="s">
        <v>446</v>
      </c>
      <c r="S1" s="2" t="s">
        <v>435</v>
      </c>
      <c r="T1" s="2" t="s">
        <v>434</v>
      </c>
      <c r="U1" s="2" t="s">
        <v>168</v>
      </c>
      <c r="V1" s="2" t="s">
        <v>169</v>
      </c>
      <c r="W1" s="2" t="s">
        <v>203</v>
      </c>
    </row>
    <row r="2" spans="1:23" x14ac:dyDescent="0.4">
      <c r="A2" s="4">
        <v>1</v>
      </c>
      <c r="B2" t="s">
        <v>227</v>
      </c>
      <c r="C2" t="s">
        <v>165</v>
      </c>
      <c r="D2">
        <v>1992</v>
      </c>
      <c r="E2" t="s">
        <v>43</v>
      </c>
      <c r="F2">
        <v>502</v>
      </c>
      <c r="G2" t="s">
        <v>6</v>
      </c>
      <c r="I2" s="4">
        <v>1</v>
      </c>
      <c r="J2" t="s">
        <v>404</v>
      </c>
      <c r="K2" t="s">
        <v>405</v>
      </c>
      <c r="L2" t="s">
        <v>433</v>
      </c>
      <c r="M2" t="s">
        <v>210</v>
      </c>
      <c r="N2">
        <v>0</v>
      </c>
      <c r="O2" t="s">
        <v>244</v>
      </c>
      <c r="P2" t="s">
        <v>244</v>
      </c>
      <c r="S2" t="s">
        <v>432</v>
      </c>
      <c r="T2" t="s">
        <v>438</v>
      </c>
      <c r="U2">
        <v>0</v>
      </c>
      <c r="V2" t="s">
        <v>176</v>
      </c>
      <c r="W2" t="s">
        <v>205</v>
      </c>
    </row>
    <row r="3" spans="1:23" x14ac:dyDescent="0.4">
      <c r="A3" s="4">
        <v>2</v>
      </c>
      <c r="B3" t="s">
        <v>228</v>
      </c>
      <c r="C3" t="s">
        <v>150</v>
      </c>
      <c r="D3">
        <v>2003</v>
      </c>
      <c r="E3" t="s">
        <v>229</v>
      </c>
      <c r="F3">
        <v>479</v>
      </c>
      <c r="G3" t="s">
        <v>8</v>
      </c>
      <c r="I3" s="4">
        <v>2</v>
      </c>
      <c r="J3" t="s">
        <v>406</v>
      </c>
      <c r="K3" t="s">
        <v>407</v>
      </c>
      <c r="M3" t="s">
        <v>173</v>
      </c>
      <c r="N3">
        <v>0</v>
      </c>
      <c r="O3">
        <v>0</v>
      </c>
      <c r="P3" t="s">
        <v>447</v>
      </c>
      <c r="S3" t="s">
        <v>175</v>
      </c>
      <c r="T3" t="s">
        <v>8</v>
      </c>
      <c r="U3">
        <v>0</v>
      </c>
      <c r="V3">
        <v>4.57</v>
      </c>
      <c r="W3" t="s">
        <v>215</v>
      </c>
    </row>
    <row r="4" spans="1:23" x14ac:dyDescent="0.4">
      <c r="A4" s="4">
        <v>3</v>
      </c>
      <c r="B4" t="s">
        <v>232</v>
      </c>
      <c r="C4" t="s">
        <v>238</v>
      </c>
      <c r="D4">
        <v>2009</v>
      </c>
      <c r="E4" t="s">
        <v>61</v>
      </c>
      <c r="F4">
        <v>473</v>
      </c>
      <c r="G4" t="s">
        <v>8</v>
      </c>
      <c r="I4" s="4">
        <v>3</v>
      </c>
      <c r="J4" t="s">
        <v>408</v>
      </c>
      <c r="M4" t="s">
        <v>173</v>
      </c>
      <c r="N4">
        <v>0</v>
      </c>
      <c r="O4">
        <v>0</v>
      </c>
      <c r="P4" t="s">
        <v>447</v>
      </c>
      <c r="S4" t="s">
        <v>175</v>
      </c>
      <c r="T4" t="s">
        <v>8</v>
      </c>
      <c r="U4">
        <v>0</v>
      </c>
      <c r="V4" t="s">
        <v>177</v>
      </c>
      <c r="W4" t="s">
        <v>205</v>
      </c>
    </row>
    <row r="5" spans="1:23" x14ac:dyDescent="0.4">
      <c r="A5" s="4">
        <v>4</v>
      </c>
      <c r="B5" t="s">
        <v>234</v>
      </c>
      <c r="C5" t="s">
        <v>107</v>
      </c>
      <c r="D5">
        <v>2008</v>
      </c>
      <c r="E5" t="s">
        <v>31</v>
      </c>
      <c r="F5">
        <v>428</v>
      </c>
      <c r="G5" t="s">
        <v>6</v>
      </c>
      <c r="I5" s="4">
        <v>4</v>
      </c>
      <c r="J5" t="s">
        <v>16</v>
      </c>
      <c r="K5" t="s">
        <v>409</v>
      </c>
      <c r="M5" t="s">
        <v>263</v>
      </c>
      <c r="N5">
        <v>0</v>
      </c>
      <c r="O5" t="s">
        <v>260</v>
      </c>
      <c r="P5" t="s">
        <v>260</v>
      </c>
      <c r="S5" t="s">
        <v>178</v>
      </c>
      <c r="T5" t="s">
        <v>438</v>
      </c>
      <c r="U5">
        <v>0</v>
      </c>
      <c r="V5">
        <v>8.3079999999999998</v>
      </c>
      <c r="W5" t="s">
        <v>205</v>
      </c>
    </row>
    <row r="6" spans="1:23" x14ac:dyDescent="0.4">
      <c r="A6" s="4">
        <v>5</v>
      </c>
      <c r="B6" t="s">
        <v>236</v>
      </c>
      <c r="C6" t="s">
        <v>97</v>
      </c>
      <c r="D6">
        <v>2008</v>
      </c>
      <c r="E6" t="s">
        <v>40</v>
      </c>
      <c r="F6">
        <v>360</v>
      </c>
      <c r="G6" t="s">
        <v>8</v>
      </c>
      <c r="I6" s="4">
        <v>5</v>
      </c>
      <c r="J6" t="s">
        <v>410</v>
      </c>
      <c r="M6" t="s">
        <v>179</v>
      </c>
      <c r="N6">
        <v>0</v>
      </c>
      <c r="O6">
        <v>0</v>
      </c>
      <c r="P6" t="s">
        <v>447</v>
      </c>
      <c r="S6" t="s">
        <v>180</v>
      </c>
      <c r="T6" t="s">
        <v>8</v>
      </c>
      <c r="U6">
        <v>0</v>
      </c>
      <c r="V6">
        <v>10.130000000000001</v>
      </c>
      <c r="W6" t="s">
        <v>225</v>
      </c>
    </row>
    <row r="7" spans="1:23" x14ac:dyDescent="0.4">
      <c r="A7" s="4">
        <v>6</v>
      </c>
      <c r="B7" t="s">
        <v>239</v>
      </c>
      <c r="C7" t="s">
        <v>91</v>
      </c>
      <c r="D7">
        <v>2009</v>
      </c>
      <c r="E7" t="s">
        <v>16</v>
      </c>
      <c r="F7">
        <v>344</v>
      </c>
      <c r="G7" t="s">
        <v>6</v>
      </c>
      <c r="I7" s="4">
        <v>6</v>
      </c>
      <c r="J7" t="s">
        <v>16</v>
      </c>
      <c r="M7" t="s">
        <v>265</v>
      </c>
      <c r="N7">
        <v>1</v>
      </c>
      <c r="O7" t="s">
        <v>260</v>
      </c>
      <c r="P7" t="s">
        <v>260</v>
      </c>
      <c r="S7" t="s">
        <v>182</v>
      </c>
      <c r="T7" t="s">
        <v>438</v>
      </c>
      <c r="U7">
        <v>0</v>
      </c>
      <c r="V7">
        <v>7.4139999999999997</v>
      </c>
      <c r="W7" t="s">
        <v>205</v>
      </c>
    </row>
    <row r="8" spans="1:23" x14ac:dyDescent="0.4">
      <c r="A8" s="4">
        <v>7</v>
      </c>
      <c r="B8" t="s">
        <v>241</v>
      </c>
      <c r="C8" t="s">
        <v>142</v>
      </c>
      <c r="D8">
        <v>2004</v>
      </c>
      <c r="E8" t="s">
        <v>105</v>
      </c>
      <c r="F8">
        <v>312</v>
      </c>
      <c r="G8" t="s">
        <v>6</v>
      </c>
      <c r="H8" t="s">
        <v>7</v>
      </c>
      <c r="I8" s="4">
        <v>7</v>
      </c>
      <c r="J8" t="s">
        <v>406</v>
      </c>
      <c r="M8" t="s">
        <v>243</v>
      </c>
      <c r="N8">
        <v>0</v>
      </c>
      <c r="O8" t="s">
        <v>245</v>
      </c>
      <c r="P8" t="s">
        <v>201</v>
      </c>
      <c r="Q8" t="s">
        <v>448</v>
      </c>
      <c r="R8" t="s">
        <v>449</v>
      </c>
      <c r="S8" t="s">
        <v>184</v>
      </c>
      <c r="T8" t="s">
        <v>438</v>
      </c>
      <c r="U8">
        <v>0</v>
      </c>
      <c r="V8" t="s">
        <v>185</v>
      </c>
      <c r="W8" t="s">
        <v>205</v>
      </c>
    </row>
    <row r="9" spans="1:23" x14ac:dyDescent="0.4">
      <c r="A9" s="4">
        <v>8</v>
      </c>
      <c r="B9" t="s">
        <v>239</v>
      </c>
      <c r="C9" t="s">
        <v>82</v>
      </c>
      <c r="D9">
        <v>2009</v>
      </c>
      <c r="E9" t="s">
        <v>83</v>
      </c>
      <c r="F9">
        <v>308</v>
      </c>
      <c r="G9" t="s">
        <v>6</v>
      </c>
      <c r="H9" t="s">
        <v>7</v>
      </c>
      <c r="I9" s="4">
        <v>8</v>
      </c>
      <c r="J9" t="s">
        <v>408</v>
      </c>
      <c r="M9" t="s">
        <v>264</v>
      </c>
      <c r="N9">
        <v>1</v>
      </c>
      <c r="O9" t="s">
        <v>260</v>
      </c>
      <c r="P9" t="s">
        <v>260</v>
      </c>
      <c r="S9" t="s">
        <v>182</v>
      </c>
      <c r="T9" t="s">
        <v>438</v>
      </c>
      <c r="U9">
        <v>1</v>
      </c>
      <c r="V9" t="s">
        <v>186</v>
      </c>
      <c r="W9" t="s">
        <v>205</v>
      </c>
    </row>
    <row r="10" spans="1:23" x14ac:dyDescent="0.4">
      <c r="A10" s="4">
        <v>9</v>
      </c>
      <c r="B10" t="s">
        <v>247</v>
      </c>
      <c r="C10" t="s">
        <v>135</v>
      </c>
      <c r="D10">
        <v>2006</v>
      </c>
      <c r="E10" t="s">
        <v>16</v>
      </c>
      <c r="F10">
        <v>304</v>
      </c>
      <c r="G10" t="s">
        <v>6</v>
      </c>
      <c r="I10" s="4">
        <v>9</v>
      </c>
      <c r="J10" t="s">
        <v>16</v>
      </c>
      <c r="M10" t="s">
        <v>181</v>
      </c>
      <c r="N10">
        <v>0</v>
      </c>
      <c r="O10" t="s">
        <v>261</v>
      </c>
      <c r="P10" t="s">
        <v>261</v>
      </c>
      <c r="S10" t="s">
        <v>187</v>
      </c>
      <c r="T10" t="s">
        <v>438</v>
      </c>
      <c r="U10">
        <v>0</v>
      </c>
      <c r="V10">
        <v>7.4139999999999997</v>
      </c>
      <c r="W10" t="s">
        <v>205</v>
      </c>
    </row>
    <row r="11" spans="1:23" x14ac:dyDescent="0.4">
      <c r="A11" s="4">
        <v>10</v>
      </c>
      <c r="B11" t="s">
        <v>248</v>
      </c>
      <c r="C11" t="s">
        <v>95</v>
      </c>
      <c r="D11">
        <v>2008</v>
      </c>
      <c r="E11" t="s">
        <v>28</v>
      </c>
      <c r="F11">
        <v>291</v>
      </c>
      <c r="G11" t="s">
        <v>12</v>
      </c>
      <c r="H11" t="s">
        <v>7</v>
      </c>
      <c r="I11" s="4">
        <v>10</v>
      </c>
      <c r="J11" t="s">
        <v>411</v>
      </c>
      <c r="M11" t="s">
        <v>249</v>
      </c>
      <c r="N11">
        <v>0</v>
      </c>
      <c r="O11">
        <v>0</v>
      </c>
      <c r="P11" t="s">
        <v>447</v>
      </c>
      <c r="S11" t="s">
        <v>250</v>
      </c>
      <c r="T11" t="s">
        <v>439</v>
      </c>
      <c r="U11">
        <v>0</v>
      </c>
      <c r="V11">
        <v>3.0640000000000001</v>
      </c>
      <c r="W11" t="s">
        <v>205</v>
      </c>
    </row>
    <row r="12" spans="1:23" x14ac:dyDescent="0.4">
      <c r="A12" s="4">
        <v>11</v>
      </c>
      <c r="B12" t="s">
        <v>251</v>
      </c>
      <c r="C12" t="s">
        <v>145</v>
      </c>
      <c r="D12">
        <v>2004</v>
      </c>
      <c r="E12" t="s">
        <v>105</v>
      </c>
      <c r="F12">
        <v>277</v>
      </c>
      <c r="G12" t="s">
        <v>8</v>
      </c>
      <c r="H12" t="s">
        <v>7</v>
      </c>
      <c r="I12" s="4">
        <v>11</v>
      </c>
      <c r="J12" t="s">
        <v>406</v>
      </c>
      <c r="M12" t="s">
        <v>253</v>
      </c>
      <c r="N12">
        <v>0</v>
      </c>
      <c r="O12">
        <v>0</v>
      </c>
      <c r="P12" t="s">
        <v>447</v>
      </c>
      <c r="S12" t="s">
        <v>175</v>
      </c>
      <c r="T12" t="s">
        <v>8</v>
      </c>
      <c r="U12">
        <v>0</v>
      </c>
      <c r="V12" t="s">
        <v>185</v>
      </c>
      <c r="W12" t="s">
        <v>215</v>
      </c>
    </row>
    <row r="13" spans="1:23" x14ac:dyDescent="0.4">
      <c r="A13" s="4">
        <v>12</v>
      </c>
      <c r="B13" t="s">
        <v>254</v>
      </c>
      <c r="C13" t="s">
        <v>106</v>
      </c>
      <c r="D13">
        <v>2008</v>
      </c>
      <c r="E13" t="s">
        <v>188</v>
      </c>
      <c r="F13">
        <v>249</v>
      </c>
      <c r="G13" t="s">
        <v>8</v>
      </c>
      <c r="H13" t="s">
        <v>7</v>
      </c>
      <c r="I13" s="4">
        <v>12</v>
      </c>
      <c r="J13" t="s">
        <v>406</v>
      </c>
      <c r="K13" t="s">
        <v>408</v>
      </c>
      <c r="M13" t="s">
        <v>173</v>
      </c>
      <c r="N13">
        <v>0</v>
      </c>
      <c r="O13">
        <v>0</v>
      </c>
      <c r="P13" t="s">
        <v>447</v>
      </c>
      <c r="S13" t="s">
        <v>258</v>
      </c>
      <c r="T13" t="s">
        <v>8</v>
      </c>
      <c r="U13">
        <v>0</v>
      </c>
      <c r="V13">
        <v>4.5970000000000004</v>
      </c>
      <c r="W13" t="s">
        <v>205</v>
      </c>
    </row>
    <row r="14" spans="1:23" x14ac:dyDescent="0.4">
      <c r="A14" s="4">
        <v>13</v>
      </c>
      <c r="B14" t="s">
        <v>73</v>
      </c>
      <c r="C14" t="s">
        <v>74</v>
      </c>
      <c r="D14">
        <v>2010</v>
      </c>
      <c r="E14" t="s">
        <v>189</v>
      </c>
      <c r="F14">
        <v>225</v>
      </c>
      <c r="G14" t="s">
        <v>12</v>
      </c>
      <c r="H14" t="s">
        <v>7</v>
      </c>
      <c r="I14" s="4">
        <v>13</v>
      </c>
      <c r="J14" s="6" t="s">
        <v>443</v>
      </c>
      <c r="K14" s="6"/>
      <c r="L14" s="6"/>
      <c r="M14" t="s">
        <v>173</v>
      </c>
      <c r="N14">
        <v>0</v>
      </c>
      <c r="O14">
        <v>0</v>
      </c>
      <c r="P14" t="s">
        <v>447</v>
      </c>
      <c r="S14" t="s">
        <v>258</v>
      </c>
      <c r="T14" t="s">
        <v>8</v>
      </c>
      <c r="U14">
        <v>0</v>
      </c>
      <c r="V14">
        <v>0</v>
      </c>
      <c r="W14" t="s">
        <v>259</v>
      </c>
    </row>
    <row r="15" spans="1:23" x14ac:dyDescent="0.4">
      <c r="A15" s="4">
        <v>14</v>
      </c>
      <c r="B15" t="s">
        <v>234</v>
      </c>
      <c r="C15" t="s">
        <v>133</v>
      </c>
      <c r="D15">
        <v>2006</v>
      </c>
      <c r="E15" t="s">
        <v>19</v>
      </c>
      <c r="F15">
        <v>219</v>
      </c>
      <c r="G15" t="s">
        <v>6</v>
      </c>
      <c r="I15" s="4">
        <v>14</v>
      </c>
      <c r="J15" t="s">
        <v>406</v>
      </c>
      <c r="K15" t="s">
        <v>408</v>
      </c>
      <c r="M15" t="s">
        <v>263</v>
      </c>
      <c r="N15">
        <v>0</v>
      </c>
      <c r="O15" t="s">
        <v>260</v>
      </c>
      <c r="P15" t="s">
        <v>260</v>
      </c>
      <c r="S15" t="s">
        <v>190</v>
      </c>
      <c r="T15" t="s">
        <v>438</v>
      </c>
      <c r="U15">
        <v>0</v>
      </c>
      <c r="V15">
        <v>4.5970000000000004</v>
      </c>
      <c r="W15" t="s">
        <v>205</v>
      </c>
    </row>
    <row r="16" spans="1:23" x14ac:dyDescent="0.4">
      <c r="A16" s="4">
        <v>15</v>
      </c>
      <c r="B16" t="s">
        <v>239</v>
      </c>
      <c r="C16" t="s">
        <v>81</v>
      </c>
      <c r="D16">
        <v>2009</v>
      </c>
      <c r="E16" t="s">
        <v>21</v>
      </c>
      <c r="F16">
        <v>217</v>
      </c>
      <c r="G16" t="s">
        <v>6</v>
      </c>
      <c r="I16" s="4">
        <v>15</v>
      </c>
      <c r="J16" t="s">
        <v>408</v>
      </c>
      <c r="M16" t="s">
        <v>262</v>
      </c>
      <c r="N16">
        <v>1</v>
      </c>
      <c r="P16" t="s">
        <v>447</v>
      </c>
      <c r="S16" t="s">
        <v>191</v>
      </c>
      <c r="T16" t="s">
        <v>438</v>
      </c>
      <c r="U16">
        <v>0</v>
      </c>
      <c r="V16">
        <v>2.194</v>
      </c>
      <c r="W16" t="s">
        <v>205</v>
      </c>
    </row>
    <row r="17" spans="1:23" x14ac:dyDescent="0.4">
      <c r="A17" s="4">
        <v>16</v>
      </c>
      <c r="B17" t="s">
        <v>98</v>
      </c>
      <c r="C17" t="s">
        <v>99</v>
      </c>
      <c r="D17">
        <v>2008</v>
      </c>
      <c r="E17" t="s">
        <v>27</v>
      </c>
      <c r="F17">
        <v>217</v>
      </c>
      <c r="G17" t="s">
        <v>6</v>
      </c>
      <c r="I17" s="4">
        <v>15</v>
      </c>
      <c r="J17" t="s">
        <v>16</v>
      </c>
      <c r="M17" t="s">
        <v>173</v>
      </c>
      <c r="N17">
        <v>0</v>
      </c>
      <c r="O17" t="s">
        <v>174</v>
      </c>
      <c r="P17" t="s">
        <v>447</v>
      </c>
      <c r="S17" t="s">
        <v>258</v>
      </c>
      <c r="T17" t="s">
        <v>8</v>
      </c>
      <c r="U17">
        <v>0</v>
      </c>
      <c r="V17">
        <v>2.6850000000000001</v>
      </c>
      <c r="W17" t="s">
        <v>205</v>
      </c>
    </row>
    <row r="18" spans="1:23" x14ac:dyDescent="0.4">
      <c r="A18" s="4">
        <v>17</v>
      </c>
      <c r="B18" t="s">
        <v>266</v>
      </c>
      <c r="C18" t="s">
        <v>53</v>
      </c>
      <c r="D18">
        <v>2013</v>
      </c>
      <c r="E18" t="s">
        <v>192</v>
      </c>
      <c r="F18">
        <v>215</v>
      </c>
      <c r="G18" t="s">
        <v>6</v>
      </c>
      <c r="H18" t="s">
        <v>7</v>
      </c>
      <c r="I18" s="4">
        <v>17</v>
      </c>
      <c r="J18" t="s">
        <v>408</v>
      </c>
      <c r="M18" t="s">
        <v>193</v>
      </c>
      <c r="N18">
        <v>0</v>
      </c>
      <c r="O18" t="s">
        <v>267</v>
      </c>
      <c r="P18" t="s">
        <v>201</v>
      </c>
      <c r="Q18" t="s">
        <v>451</v>
      </c>
      <c r="S18" t="s">
        <v>194</v>
      </c>
      <c r="T18" t="s">
        <v>438</v>
      </c>
      <c r="U18" s="5">
        <v>1</v>
      </c>
      <c r="V18">
        <v>45.54</v>
      </c>
      <c r="W18" t="s">
        <v>205</v>
      </c>
    </row>
    <row r="19" spans="1:23" x14ac:dyDescent="0.4">
      <c r="A19" s="4">
        <v>18</v>
      </c>
      <c r="B19" t="s">
        <v>268</v>
      </c>
      <c r="C19" t="s">
        <v>160</v>
      </c>
      <c r="D19">
        <v>1999</v>
      </c>
      <c r="E19" t="s">
        <v>28</v>
      </c>
      <c r="F19">
        <v>203</v>
      </c>
      <c r="G19" t="s">
        <v>6</v>
      </c>
      <c r="H19" t="s">
        <v>7</v>
      </c>
      <c r="I19" s="4">
        <v>18</v>
      </c>
      <c r="J19" t="s">
        <v>411</v>
      </c>
      <c r="M19" t="s">
        <v>183</v>
      </c>
      <c r="N19">
        <v>0</v>
      </c>
      <c r="O19">
        <v>0</v>
      </c>
      <c r="P19" t="s">
        <v>447</v>
      </c>
      <c r="S19" t="s">
        <v>269</v>
      </c>
      <c r="T19" t="s">
        <v>439</v>
      </c>
      <c r="U19">
        <v>0</v>
      </c>
      <c r="V19">
        <v>3.0640000000000001</v>
      </c>
      <c r="W19" t="s">
        <v>205</v>
      </c>
    </row>
    <row r="20" spans="1:23" x14ac:dyDescent="0.4">
      <c r="A20" s="4">
        <v>19</v>
      </c>
      <c r="B20" t="s">
        <v>270</v>
      </c>
      <c r="C20" t="s">
        <v>76</v>
      </c>
      <c r="D20">
        <v>2010</v>
      </c>
      <c r="E20" t="s">
        <v>17</v>
      </c>
      <c r="F20">
        <v>200</v>
      </c>
      <c r="G20" t="s">
        <v>6</v>
      </c>
      <c r="I20" s="4">
        <v>19</v>
      </c>
      <c r="J20" t="s">
        <v>406</v>
      </c>
      <c r="M20" t="s">
        <v>264</v>
      </c>
      <c r="N20">
        <v>1</v>
      </c>
      <c r="O20" t="s">
        <v>260</v>
      </c>
      <c r="P20" t="s">
        <v>260</v>
      </c>
      <c r="S20" t="s">
        <v>191</v>
      </c>
      <c r="T20" t="s">
        <v>438</v>
      </c>
      <c r="U20">
        <v>0</v>
      </c>
      <c r="V20">
        <v>1.7609999999999999</v>
      </c>
      <c r="W20" t="s">
        <v>205</v>
      </c>
    </row>
    <row r="21" spans="1:23" x14ac:dyDescent="0.4">
      <c r="A21" s="4">
        <v>20</v>
      </c>
      <c r="B21" t="s">
        <v>271</v>
      </c>
      <c r="C21" t="s">
        <v>144</v>
      </c>
      <c r="D21">
        <v>2004</v>
      </c>
      <c r="E21" t="s">
        <v>28</v>
      </c>
      <c r="F21">
        <v>194</v>
      </c>
      <c r="G21" t="s">
        <v>12</v>
      </c>
      <c r="H21" t="s">
        <v>7</v>
      </c>
      <c r="I21" s="4">
        <v>20</v>
      </c>
      <c r="J21" t="s">
        <v>411</v>
      </c>
      <c r="M21" t="s">
        <v>183</v>
      </c>
      <c r="N21">
        <v>0</v>
      </c>
      <c r="O21">
        <v>0</v>
      </c>
      <c r="P21" t="s">
        <v>447</v>
      </c>
      <c r="S21" t="s">
        <v>250</v>
      </c>
      <c r="T21" t="s">
        <v>439</v>
      </c>
      <c r="U21">
        <v>0</v>
      </c>
      <c r="V21">
        <v>3.0640000000000001</v>
      </c>
      <c r="W21" t="s">
        <v>205</v>
      </c>
    </row>
    <row r="22" spans="1:23" x14ac:dyDescent="0.4">
      <c r="A22" s="4">
        <v>21</v>
      </c>
      <c r="B22" t="s">
        <v>272</v>
      </c>
      <c r="C22" t="s">
        <v>69</v>
      </c>
      <c r="D22">
        <v>2011</v>
      </c>
      <c r="E22" t="s">
        <v>20</v>
      </c>
      <c r="F22">
        <v>191</v>
      </c>
      <c r="G22" t="s">
        <v>6</v>
      </c>
      <c r="I22" s="4">
        <v>21</v>
      </c>
      <c r="J22" t="s">
        <v>412</v>
      </c>
      <c r="K22" t="s">
        <v>26</v>
      </c>
      <c r="M22" t="s">
        <v>274</v>
      </c>
      <c r="N22">
        <v>0</v>
      </c>
      <c r="O22" t="s">
        <v>260</v>
      </c>
      <c r="P22" t="s">
        <v>260</v>
      </c>
      <c r="S22" t="s">
        <v>191</v>
      </c>
      <c r="T22" t="s">
        <v>438</v>
      </c>
      <c r="U22">
        <v>0</v>
      </c>
      <c r="V22">
        <v>2.8540000000000001</v>
      </c>
      <c r="W22" t="s">
        <v>205</v>
      </c>
    </row>
    <row r="23" spans="1:23" x14ac:dyDescent="0.4">
      <c r="A23" s="4">
        <v>22</v>
      </c>
      <c r="B23" t="s">
        <v>275</v>
      </c>
      <c r="C23" t="s">
        <v>129</v>
      </c>
      <c r="D23">
        <v>2006</v>
      </c>
      <c r="E23" t="s">
        <v>16</v>
      </c>
      <c r="F23">
        <v>184</v>
      </c>
      <c r="G23" t="s">
        <v>6</v>
      </c>
      <c r="I23" s="4">
        <v>22</v>
      </c>
      <c r="J23" t="s">
        <v>16</v>
      </c>
      <c r="M23" t="s">
        <v>181</v>
      </c>
      <c r="N23">
        <v>0</v>
      </c>
      <c r="O23" t="s">
        <v>260</v>
      </c>
      <c r="P23" t="s">
        <v>260</v>
      </c>
      <c r="S23" t="s">
        <v>432</v>
      </c>
      <c r="T23" t="s">
        <v>438</v>
      </c>
      <c r="U23">
        <v>0</v>
      </c>
      <c r="V23">
        <v>7.4139999999999997</v>
      </c>
      <c r="W23" t="s">
        <v>216</v>
      </c>
    </row>
    <row r="24" spans="1:23" x14ac:dyDescent="0.4">
      <c r="A24" s="4">
        <v>23</v>
      </c>
      <c r="B24" t="s">
        <v>276</v>
      </c>
      <c r="C24" t="s">
        <v>137</v>
      </c>
      <c r="D24">
        <v>2005</v>
      </c>
      <c r="E24" t="s">
        <v>105</v>
      </c>
      <c r="F24">
        <v>182</v>
      </c>
      <c r="G24" t="s">
        <v>6</v>
      </c>
      <c r="H24" t="s">
        <v>7</v>
      </c>
      <c r="I24" s="4">
        <v>23</v>
      </c>
      <c r="J24" t="s">
        <v>406</v>
      </c>
      <c r="M24" t="s">
        <v>263</v>
      </c>
      <c r="N24">
        <v>0</v>
      </c>
      <c r="O24" t="s">
        <v>277</v>
      </c>
      <c r="P24" t="s">
        <v>201</v>
      </c>
      <c r="Q24" t="s">
        <v>451</v>
      </c>
      <c r="R24" t="s">
        <v>452</v>
      </c>
      <c r="S24" t="s">
        <v>191</v>
      </c>
      <c r="T24" t="s">
        <v>438</v>
      </c>
      <c r="U24">
        <v>0</v>
      </c>
      <c r="V24" t="s">
        <v>185</v>
      </c>
      <c r="W24" t="s">
        <v>205</v>
      </c>
    </row>
    <row r="25" spans="1:23" x14ac:dyDescent="0.4">
      <c r="A25" s="4">
        <v>24</v>
      </c>
      <c r="B25" t="s">
        <v>278</v>
      </c>
      <c r="C25" t="s">
        <v>158</v>
      </c>
      <c r="D25">
        <v>2001</v>
      </c>
      <c r="E25" t="s">
        <v>31</v>
      </c>
      <c r="F25">
        <v>182</v>
      </c>
      <c r="G25" t="s">
        <v>6</v>
      </c>
      <c r="I25" s="4">
        <v>23</v>
      </c>
      <c r="J25" t="s">
        <v>16</v>
      </c>
      <c r="K25" t="s">
        <v>409</v>
      </c>
      <c r="M25" t="s">
        <v>279</v>
      </c>
      <c r="N25">
        <v>1</v>
      </c>
      <c r="O25" t="s">
        <v>171</v>
      </c>
      <c r="P25" t="s">
        <v>171</v>
      </c>
      <c r="S25" t="s">
        <v>191</v>
      </c>
      <c r="T25" t="s">
        <v>438</v>
      </c>
      <c r="U25">
        <v>0</v>
      </c>
      <c r="V25">
        <v>8.3079999999999998</v>
      </c>
      <c r="W25" t="s">
        <v>205</v>
      </c>
    </row>
    <row r="26" spans="1:23" x14ac:dyDescent="0.4">
      <c r="A26" s="4">
        <v>25</v>
      </c>
      <c r="B26" t="s">
        <v>280</v>
      </c>
      <c r="C26" t="s">
        <v>77</v>
      </c>
      <c r="D26">
        <v>2010</v>
      </c>
      <c r="E26" t="s">
        <v>78</v>
      </c>
      <c r="F26">
        <v>180</v>
      </c>
      <c r="G26" t="s">
        <v>8</v>
      </c>
      <c r="I26" s="4">
        <v>25</v>
      </c>
      <c r="J26" t="s">
        <v>406</v>
      </c>
      <c r="M26" t="s">
        <v>281</v>
      </c>
      <c r="N26">
        <v>0</v>
      </c>
      <c r="O26">
        <v>0</v>
      </c>
      <c r="P26" t="s">
        <v>447</v>
      </c>
      <c r="S26" t="s">
        <v>180</v>
      </c>
      <c r="T26" t="s">
        <v>8</v>
      </c>
      <c r="U26">
        <v>0</v>
      </c>
      <c r="V26">
        <v>2.2120000000000002</v>
      </c>
      <c r="W26" t="s">
        <v>226</v>
      </c>
    </row>
    <row r="27" spans="1:23" x14ac:dyDescent="0.4">
      <c r="A27" s="4">
        <v>26</v>
      </c>
      <c r="B27" t="s">
        <v>282</v>
      </c>
      <c r="C27" t="s">
        <v>71</v>
      </c>
      <c r="D27">
        <v>2010</v>
      </c>
      <c r="E27" t="s">
        <v>39</v>
      </c>
      <c r="F27">
        <v>178</v>
      </c>
      <c r="G27" t="s">
        <v>8</v>
      </c>
      <c r="I27" s="4">
        <v>26</v>
      </c>
      <c r="J27" t="s">
        <v>413</v>
      </c>
      <c r="M27" t="s">
        <v>173</v>
      </c>
      <c r="N27">
        <v>0</v>
      </c>
      <c r="O27">
        <v>0</v>
      </c>
      <c r="P27" t="s">
        <v>447</v>
      </c>
      <c r="S27" t="s">
        <v>258</v>
      </c>
      <c r="T27" t="s">
        <v>8</v>
      </c>
      <c r="U27">
        <v>0</v>
      </c>
      <c r="V27">
        <v>4.3869999999999996</v>
      </c>
      <c r="W27" t="s">
        <v>226</v>
      </c>
    </row>
    <row r="28" spans="1:23" x14ac:dyDescent="0.4">
      <c r="A28" s="4">
        <v>27</v>
      </c>
      <c r="B28" t="s">
        <v>284</v>
      </c>
      <c r="C28" t="s">
        <v>141</v>
      </c>
      <c r="D28">
        <v>2004</v>
      </c>
      <c r="E28" t="s">
        <v>192</v>
      </c>
      <c r="F28">
        <v>172</v>
      </c>
      <c r="G28" t="s">
        <v>13</v>
      </c>
      <c r="I28" s="4">
        <v>27</v>
      </c>
      <c r="J28" t="s">
        <v>408</v>
      </c>
      <c r="M28" t="s">
        <v>196</v>
      </c>
      <c r="N28">
        <v>0</v>
      </c>
      <c r="O28">
        <v>0</v>
      </c>
      <c r="P28" t="s">
        <v>447</v>
      </c>
      <c r="S28" t="s">
        <v>431</v>
      </c>
      <c r="T28" t="s">
        <v>439</v>
      </c>
      <c r="U28">
        <v>0</v>
      </c>
      <c r="V28">
        <v>45.54</v>
      </c>
      <c r="W28" t="s">
        <v>205</v>
      </c>
    </row>
    <row r="29" spans="1:23" x14ac:dyDescent="0.4">
      <c r="A29" s="4">
        <v>28</v>
      </c>
      <c r="B29" t="s">
        <v>286</v>
      </c>
      <c r="C29" t="s">
        <v>118</v>
      </c>
      <c r="D29">
        <v>2007</v>
      </c>
      <c r="E29" t="s">
        <v>56</v>
      </c>
      <c r="F29">
        <v>155</v>
      </c>
      <c r="G29" t="s">
        <v>6</v>
      </c>
      <c r="I29" s="4">
        <v>28</v>
      </c>
      <c r="J29" t="s">
        <v>410</v>
      </c>
      <c r="M29" t="s">
        <v>179</v>
      </c>
      <c r="N29">
        <v>0</v>
      </c>
      <c r="O29" t="s">
        <v>287</v>
      </c>
      <c r="P29" t="s">
        <v>453</v>
      </c>
      <c r="S29" t="s">
        <v>191</v>
      </c>
      <c r="T29" t="s">
        <v>438</v>
      </c>
      <c r="U29">
        <v>0</v>
      </c>
      <c r="V29">
        <v>2.234</v>
      </c>
      <c r="W29" t="s">
        <v>215</v>
      </c>
    </row>
    <row r="30" spans="1:23" x14ac:dyDescent="0.4">
      <c r="A30" s="4">
        <v>29</v>
      </c>
      <c r="B30" t="s">
        <v>288</v>
      </c>
      <c r="C30" t="s">
        <v>148</v>
      </c>
      <c r="D30">
        <v>2003</v>
      </c>
      <c r="E30" t="s">
        <v>28</v>
      </c>
      <c r="F30">
        <v>155</v>
      </c>
      <c r="G30" t="s">
        <v>6</v>
      </c>
      <c r="I30" s="4">
        <v>28</v>
      </c>
      <c r="J30" t="s">
        <v>411</v>
      </c>
      <c r="M30" t="s">
        <v>289</v>
      </c>
      <c r="N30">
        <v>0</v>
      </c>
      <c r="O30" t="s">
        <v>260</v>
      </c>
      <c r="P30" t="s">
        <v>260</v>
      </c>
      <c r="S30" t="s">
        <v>191</v>
      </c>
      <c r="T30" t="s">
        <v>438</v>
      </c>
      <c r="U30">
        <v>0</v>
      </c>
      <c r="V30">
        <v>3.0640000000000001</v>
      </c>
      <c r="W30" t="s">
        <v>205</v>
      </c>
    </row>
    <row r="31" spans="1:23" x14ac:dyDescent="0.4">
      <c r="A31" s="4">
        <v>30</v>
      </c>
      <c r="B31" t="s">
        <v>290</v>
      </c>
      <c r="C31" t="s">
        <v>124</v>
      </c>
      <c r="D31">
        <v>2007</v>
      </c>
      <c r="E31" t="s">
        <v>17</v>
      </c>
      <c r="F31">
        <v>150</v>
      </c>
      <c r="G31" t="s">
        <v>6</v>
      </c>
      <c r="I31" s="4">
        <v>30</v>
      </c>
      <c r="J31" t="s">
        <v>406</v>
      </c>
      <c r="M31" t="s">
        <v>291</v>
      </c>
      <c r="N31">
        <v>0</v>
      </c>
      <c r="O31" t="s">
        <v>197</v>
      </c>
      <c r="P31" t="s">
        <v>447</v>
      </c>
      <c r="S31" t="s">
        <v>191</v>
      </c>
      <c r="T31" t="s">
        <v>438</v>
      </c>
      <c r="U31">
        <v>0</v>
      </c>
      <c r="V31">
        <v>1.7609999999999999</v>
      </c>
      <c r="W31" t="s">
        <v>205</v>
      </c>
    </row>
    <row r="32" spans="1:23" x14ac:dyDescent="0.4">
      <c r="A32" s="4">
        <v>31</v>
      </c>
      <c r="B32" t="s">
        <v>292</v>
      </c>
      <c r="C32" t="s">
        <v>66</v>
      </c>
      <c r="D32">
        <v>2011</v>
      </c>
      <c r="E32" t="s">
        <v>67</v>
      </c>
      <c r="F32">
        <v>146</v>
      </c>
      <c r="G32" t="s">
        <v>8</v>
      </c>
      <c r="H32" t="s">
        <v>7</v>
      </c>
      <c r="I32" s="4">
        <v>31</v>
      </c>
      <c r="J32" t="s">
        <v>414</v>
      </c>
      <c r="M32" t="s">
        <v>294</v>
      </c>
      <c r="N32">
        <v>0</v>
      </c>
      <c r="O32">
        <v>0</v>
      </c>
      <c r="P32" t="s">
        <v>447</v>
      </c>
      <c r="S32" t="s">
        <v>175</v>
      </c>
      <c r="T32" t="s">
        <v>8</v>
      </c>
      <c r="U32">
        <v>0</v>
      </c>
      <c r="V32">
        <v>20.588999999999999</v>
      </c>
      <c r="W32" t="s">
        <v>295</v>
      </c>
    </row>
    <row r="33" spans="1:23" x14ac:dyDescent="0.4">
      <c r="A33" s="4">
        <v>32</v>
      </c>
      <c r="B33" t="s">
        <v>296</v>
      </c>
      <c r="C33" t="s">
        <v>114</v>
      </c>
      <c r="D33">
        <v>2007</v>
      </c>
      <c r="E33" t="s">
        <v>36</v>
      </c>
      <c r="F33">
        <v>142</v>
      </c>
      <c r="G33" t="s">
        <v>6</v>
      </c>
      <c r="H33" t="s">
        <v>7</v>
      </c>
      <c r="I33" s="4">
        <v>32</v>
      </c>
      <c r="J33" t="s">
        <v>413</v>
      </c>
      <c r="M33" t="s">
        <v>297</v>
      </c>
      <c r="N33">
        <v>0</v>
      </c>
      <c r="O33" t="s">
        <v>198</v>
      </c>
      <c r="P33" t="s">
        <v>455</v>
      </c>
      <c r="Q33" t="s">
        <v>454</v>
      </c>
      <c r="S33" t="s">
        <v>194</v>
      </c>
      <c r="T33" t="s">
        <v>438</v>
      </c>
      <c r="U33">
        <v>0</v>
      </c>
      <c r="V33">
        <v>4.6630000000000003</v>
      </c>
      <c r="W33" t="s">
        <v>215</v>
      </c>
    </row>
    <row r="34" spans="1:23" x14ac:dyDescent="0.4">
      <c r="A34" s="4">
        <v>33</v>
      </c>
      <c r="B34" t="s">
        <v>298</v>
      </c>
      <c r="C34" t="s">
        <v>143</v>
      </c>
      <c r="D34">
        <v>2004</v>
      </c>
      <c r="E34" t="s">
        <v>16</v>
      </c>
      <c r="F34">
        <v>140</v>
      </c>
      <c r="G34" t="s">
        <v>6</v>
      </c>
      <c r="I34" s="4">
        <v>33</v>
      </c>
      <c r="J34" t="s">
        <v>16</v>
      </c>
      <c r="M34" t="s">
        <v>199</v>
      </c>
      <c r="N34">
        <v>1</v>
      </c>
      <c r="O34" t="s">
        <v>299</v>
      </c>
      <c r="P34" t="s">
        <v>261</v>
      </c>
      <c r="S34" t="s">
        <v>194</v>
      </c>
      <c r="T34" t="s">
        <v>438</v>
      </c>
      <c r="U34">
        <v>0</v>
      </c>
      <c r="V34">
        <v>7.4139999999999997</v>
      </c>
      <c r="W34" t="s">
        <v>205</v>
      </c>
    </row>
    <row r="35" spans="1:23" x14ac:dyDescent="0.4">
      <c r="A35" s="4">
        <v>34</v>
      </c>
      <c r="B35" t="s">
        <v>300</v>
      </c>
      <c r="C35" t="s">
        <v>85</v>
      </c>
      <c r="D35">
        <v>2009</v>
      </c>
      <c r="E35" t="s">
        <v>36</v>
      </c>
      <c r="F35">
        <v>138</v>
      </c>
      <c r="G35" t="s">
        <v>6</v>
      </c>
      <c r="H35" t="s">
        <v>7</v>
      </c>
      <c r="I35" s="4">
        <v>34</v>
      </c>
      <c r="J35" t="s">
        <v>413</v>
      </c>
      <c r="M35" t="s">
        <v>297</v>
      </c>
      <c r="N35">
        <v>0</v>
      </c>
      <c r="O35" t="s">
        <v>197</v>
      </c>
      <c r="P35" t="s">
        <v>447</v>
      </c>
      <c r="S35" t="s">
        <v>200</v>
      </c>
      <c r="T35" t="s">
        <v>438</v>
      </c>
      <c r="U35">
        <v>0</v>
      </c>
      <c r="V35">
        <v>4.6630000000000003</v>
      </c>
      <c r="W35" t="s">
        <v>215</v>
      </c>
    </row>
    <row r="36" spans="1:23" x14ac:dyDescent="0.4">
      <c r="A36" s="4">
        <v>35</v>
      </c>
      <c r="B36" t="s">
        <v>301</v>
      </c>
      <c r="C36" t="s">
        <v>50</v>
      </c>
      <c r="D36">
        <v>2013</v>
      </c>
      <c r="E36" t="s">
        <v>19</v>
      </c>
      <c r="F36">
        <v>135</v>
      </c>
      <c r="G36" t="s">
        <v>8</v>
      </c>
      <c r="I36" s="4">
        <v>35</v>
      </c>
      <c r="J36" t="s">
        <v>406</v>
      </c>
      <c r="K36" t="s">
        <v>408</v>
      </c>
      <c r="M36" t="s">
        <v>173</v>
      </c>
      <c r="N36">
        <v>0</v>
      </c>
      <c r="O36">
        <v>0</v>
      </c>
      <c r="P36" t="s">
        <v>447</v>
      </c>
      <c r="S36" t="s">
        <v>180</v>
      </c>
      <c r="T36" t="s">
        <v>8</v>
      </c>
      <c r="U36">
        <v>0</v>
      </c>
      <c r="V36">
        <v>4.5970000000000004</v>
      </c>
      <c r="W36" t="s">
        <v>205</v>
      </c>
    </row>
    <row r="37" spans="1:23" x14ac:dyDescent="0.4">
      <c r="A37" s="4">
        <v>36</v>
      </c>
      <c r="B37" t="s">
        <v>302</v>
      </c>
      <c r="C37" t="s">
        <v>90</v>
      </c>
      <c r="D37">
        <v>2009</v>
      </c>
      <c r="E37" t="s">
        <v>31</v>
      </c>
      <c r="F37">
        <v>132</v>
      </c>
      <c r="G37" t="s">
        <v>6</v>
      </c>
      <c r="I37" s="4">
        <v>36</v>
      </c>
      <c r="J37" t="s">
        <v>16</v>
      </c>
      <c r="K37" t="s">
        <v>409</v>
      </c>
      <c r="M37" t="s">
        <v>173</v>
      </c>
      <c r="N37">
        <v>0</v>
      </c>
      <c r="O37">
        <v>0</v>
      </c>
      <c r="P37" t="s">
        <v>447</v>
      </c>
      <c r="S37" t="s">
        <v>175</v>
      </c>
      <c r="T37" t="s">
        <v>8</v>
      </c>
      <c r="U37">
        <v>0</v>
      </c>
      <c r="V37">
        <v>8.3079999999999998</v>
      </c>
      <c r="W37" t="s">
        <v>205</v>
      </c>
    </row>
    <row r="38" spans="1:23" x14ac:dyDescent="0.4">
      <c r="A38" s="4">
        <v>37</v>
      </c>
      <c r="B38" t="s">
        <v>292</v>
      </c>
      <c r="C38" t="s">
        <v>80</v>
      </c>
      <c r="D38">
        <v>2010</v>
      </c>
      <c r="E38" t="s">
        <v>16</v>
      </c>
      <c r="F38">
        <v>129</v>
      </c>
      <c r="G38" t="s">
        <v>6</v>
      </c>
      <c r="I38" s="4">
        <v>37</v>
      </c>
      <c r="J38" t="s">
        <v>16</v>
      </c>
      <c r="M38" t="s">
        <v>303</v>
      </c>
      <c r="N38">
        <v>0</v>
      </c>
      <c r="O38" t="s">
        <v>261</v>
      </c>
      <c r="P38" t="s">
        <v>261</v>
      </c>
      <c r="S38" t="s">
        <v>194</v>
      </c>
      <c r="T38" t="s">
        <v>438</v>
      </c>
      <c r="U38">
        <v>0</v>
      </c>
      <c r="V38">
        <v>7.4139999999999997</v>
      </c>
      <c r="W38" t="s">
        <v>295</v>
      </c>
    </row>
    <row r="39" spans="1:23" x14ac:dyDescent="0.4">
      <c r="A39" s="4">
        <v>38</v>
      </c>
      <c r="B39" t="s">
        <v>304</v>
      </c>
      <c r="C39" t="s">
        <v>120</v>
      </c>
      <c r="D39">
        <v>2007</v>
      </c>
      <c r="E39" t="s">
        <v>65</v>
      </c>
      <c r="F39">
        <v>129</v>
      </c>
      <c r="G39" t="s">
        <v>8</v>
      </c>
      <c r="I39" s="4">
        <v>37</v>
      </c>
      <c r="J39" s="6" t="s">
        <v>442</v>
      </c>
      <c r="K39" s="6"/>
      <c r="L39" s="6"/>
      <c r="M39" t="s">
        <v>291</v>
      </c>
      <c r="N39">
        <v>0</v>
      </c>
      <c r="O39">
        <v>0</v>
      </c>
      <c r="P39" t="s">
        <v>447</v>
      </c>
      <c r="S39" t="s">
        <v>175</v>
      </c>
      <c r="T39" t="s">
        <v>8</v>
      </c>
      <c r="U39" s="11"/>
      <c r="V39" s="6" t="s">
        <v>218</v>
      </c>
      <c r="W39" t="s">
        <v>205</v>
      </c>
    </row>
    <row r="40" spans="1:23" x14ac:dyDescent="0.4">
      <c r="A40" s="4">
        <v>39</v>
      </c>
      <c r="B40" t="s">
        <v>306</v>
      </c>
      <c r="C40" t="s">
        <v>113</v>
      </c>
      <c r="D40">
        <v>2008</v>
      </c>
      <c r="E40" t="s">
        <v>16</v>
      </c>
      <c r="F40">
        <v>126</v>
      </c>
      <c r="G40" t="s">
        <v>6</v>
      </c>
      <c r="I40" s="4">
        <v>39</v>
      </c>
      <c r="J40" t="s">
        <v>16</v>
      </c>
      <c r="M40" t="s">
        <v>195</v>
      </c>
      <c r="N40">
        <v>1</v>
      </c>
      <c r="O40" t="s">
        <v>201</v>
      </c>
      <c r="P40" t="s">
        <v>201</v>
      </c>
      <c r="S40" t="s">
        <v>194</v>
      </c>
      <c r="T40" t="s">
        <v>438</v>
      </c>
      <c r="U40">
        <v>0</v>
      </c>
      <c r="V40">
        <v>7.4139999999999997</v>
      </c>
      <c r="W40" t="s">
        <v>205</v>
      </c>
    </row>
    <row r="41" spans="1:23" x14ac:dyDescent="0.4">
      <c r="A41" s="4">
        <v>40</v>
      </c>
      <c r="B41" t="s">
        <v>153</v>
      </c>
      <c r="C41" t="s">
        <v>154</v>
      </c>
      <c r="D41">
        <v>2002</v>
      </c>
      <c r="E41" t="s">
        <v>28</v>
      </c>
      <c r="F41">
        <v>125</v>
      </c>
      <c r="G41" t="s">
        <v>12</v>
      </c>
      <c r="H41" t="s">
        <v>7</v>
      </c>
      <c r="I41" s="4">
        <v>40</v>
      </c>
      <c r="J41" t="s">
        <v>411</v>
      </c>
      <c r="M41" t="s">
        <v>173</v>
      </c>
      <c r="N41">
        <v>0</v>
      </c>
      <c r="O41">
        <v>0</v>
      </c>
      <c r="P41" t="s">
        <v>447</v>
      </c>
      <c r="S41" t="s">
        <v>258</v>
      </c>
      <c r="T41" t="s">
        <v>8</v>
      </c>
      <c r="U41">
        <v>0</v>
      </c>
      <c r="V41">
        <v>3.0640000000000001</v>
      </c>
      <c r="W41" t="s">
        <v>205</v>
      </c>
    </row>
    <row r="42" spans="1:23" x14ac:dyDescent="0.4">
      <c r="A42" s="4">
        <v>41</v>
      </c>
      <c r="B42" t="s">
        <v>300</v>
      </c>
      <c r="C42" t="s">
        <v>84</v>
      </c>
      <c r="D42">
        <v>2009</v>
      </c>
      <c r="E42" t="s">
        <v>36</v>
      </c>
      <c r="F42">
        <v>124</v>
      </c>
      <c r="G42" t="s">
        <v>8</v>
      </c>
      <c r="H42" t="s">
        <v>7</v>
      </c>
      <c r="I42" s="4">
        <v>41</v>
      </c>
      <c r="J42" t="s">
        <v>413</v>
      </c>
      <c r="M42" t="s">
        <v>297</v>
      </c>
      <c r="N42">
        <v>0</v>
      </c>
      <c r="O42">
        <v>0</v>
      </c>
      <c r="P42" t="s">
        <v>447</v>
      </c>
      <c r="S42" t="s">
        <v>257</v>
      </c>
      <c r="T42" t="s">
        <v>8</v>
      </c>
      <c r="U42">
        <v>0</v>
      </c>
      <c r="V42">
        <v>4.6630000000000003</v>
      </c>
      <c r="W42" t="s">
        <v>215</v>
      </c>
    </row>
    <row r="43" spans="1:23" x14ac:dyDescent="0.4">
      <c r="A43" s="4">
        <v>42</v>
      </c>
      <c r="B43" t="s">
        <v>307</v>
      </c>
      <c r="C43" t="s">
        <v>164</v>
      </c>
      <c r="D43">
        <v>1992</v>
      </c>
      <c r="E43" t="s">
        <v>24</v>
      </c>
      <c r="F43">
        <v>122</v>
      </c>
      <c r="G43" t="s">
        <v>6</v>
      </c>
      <c r="I43" s="4">
        <v>42</v>
      </c>
      <c r="J43" t="s">
        <v>408</v>
      </c>
      <c r="M43" t="s">
        <v>308</v>
      </c>
      <c r="N43">
        <v>0</v>
      </c>
      <c r="O43" t="s">
        <v>260</v>
      </c>
      <c r="P43" t="s">
        <v>260</v>
      </c>
      <c r="S43" t="s">
        <v>432</v>
      </c>
      <c r="T43" t="s">
        <v>438</v>
      </c>
      <c r="U43">
        <v>0</v>
      </c>
      <c r="V43">
        <v>21.317</v>
      </c>
      <c r="W43" t="s">
        <v>205</v>
      </c>
    </row>
    <row r="44" spans="1:23" x14ac:dyDescent="0.4">
      <c r="A44" s="4">
        <v>43</v>
      </c>
      <c r="B44" t="s">
        <v>309</v>
      </c>
      <c r="C44" t="s">
        <v>155</v>
      </c>
      <c r="D44">
        <v>2002</v>
      </c>
      <c r="E44" t="s">
        <v>127</v>
      </c>
      <c r="F44">
        <v>120</v>
      </c>
      <c r="G44" t="s">
        <v>6</v>
      </c>
      <c r="I44" s="4">
        <v>43</v>
      </c>
      <c r="J44" t="s">
        <v>408</v>
      </c>
      <c r="M44" t="s">
        <v>310</v>
      </c>
      <c r="N44">
        <v>0</v>
      </c>
      <c r="O44" t="s">
        <v>209</v>
      </c>
      <c r="P44" t="s">
        <v>455</v>
      </c>
      <c r="S44" t="s">
        <v>191</v>
      </c>
      <c r="T44" t="s">
        <v>438</v>
      </c>
      <c r="U44">
        <v>0</v>
      </c>
      <c r="V44">
        <v>2.496</v>
      </c>
      <c r="W44" t="s">
        <v>205</v>
      </c>
    </row>
    <row r="45" spans="1:23" x14ac:dyDescent="0.4">
      <c r="A45" s="4">
        <v>44</v>
      </c>
      <c r="B45" t="s">
        <v>311</v>
      </c>
      <c r="C45" t="s">
        <v>115</v>
      </c>
      <c r="D45">
        <v>2007</v>
      </c>
      <c r="E45" t="s">
        <v>116</v>
      </c>
      <c r="F45">
        <v>119</v>
      </c>
      <c r="G45" t="s">
        <v>8</v>
      </c>
      <c r="I45" s="4">
        <v>44</v>
      </c>
      <c r="J45" t="s">
        <v>16</v>
      </c>
      <c r="M45" t="s">
        <v>193</v>
      </c>
      <c r="N45">
        <v>0</v>
      </c>
      <c r="O45">
        <v>0</v>
      </c>
      <c r="P45" t="s">
        <v>447</v>
      </c>
      <c r="S45" t="s">
        <v>175</v>
      </c>
      <c r="T45" t="s">
        <v>8</v>
      </c>
      <c r="U45">
        <v>0</v>
      </c>
      <c r="V45">
        <v>2.92</v>
      </c>
      <c r="W45" t="s">
        <v>215</v>
      </c>
    </row>
    <row r="46" spans="1:23" x14ac:dyDescent="0.4">
      <c r="A46" s="4">
        <v>45</v>
      </c>
      <c r="B46" t="s">
        <v>239</v>
      </c>
      <c r="C46" t="s">
        <v>55</v>
      </c>
      <c r="D46">
        <v>2012</v>
      </c>
      <c r="E46" t="s">
        <v>9</v>
      </c>
      <c r="F46">
        <v>116</v>
      </c>
      <c r="G46" t="s">
        <v>6</v>
      </c>
      <c r="I46" s="4">
        <v>45</v>
      </c>
      <c r="J46" t="s">
        <v>415</v>
      </c>
      <c r="M46" t="s">
        <v>202</v>
      </c>
      <c r="N46">
        <v>1</v>
      </c>
      <c r="O46" t="s">
        <v>260</v>
      </c>
      <c r="P46" t="s">
        <v>260</v>
      </c>
      <c r="S46" t="s">
        <v>191</v>
      </c>
      <c r="T46" t="s">
        <v>438</v>
      </c>
      <c r="U46">
        <v>0</v>
      </c>
      <c r="V46">
        <v>8.77</v>
      </c>
      <c r="W46" t="s">
        <v>205</v>
      </c>
    </row>
    <row r="47" spans="1:23" x14ac:dyDescent="0.4">
      <c r="A47" s="4">
        <v>46</v>
      </c>
      <c r="B47" t="s">
        <v>313</v>
      </c>
      <c r="C47" t="s">
        <v>103</v>
      </c>
      <c r="D47">
        <v>2008</v>
      </c>
      <c r="E47" t="s">
        <v>56</v>
      </c>
      <c r="F47">
        <v>115</v>
      </c>
      <c r="G47" t="s">
        <v>6</v>
      </c>
      <c r="I47" s="4">
        <v>46</v>
      </c>
      <c r="J47" t="s">
        <v>410</v>
      </c>
      <c r="M47" t="s">
        <v>314</v>
      </c>
      <c r="N47">
        <v>0</v>
      </c>
      <c r="O47" t="s">
        <v>315</v>
      </c>
      <c r="P47" t="s">
        <v>261</v>
      </c>
      <c r="S47" t="s">
        <v>191</v>
      </c>
      <c r="T47" t="s">
        <v>438</v>
      </c>
      <c r="U47">
        <v>0</v>
      </c>
      <c r="V47">
        <v>2.234</v>
      </c>
      <c r="W47" t="s">
        <v>205</v>
      </c>
    </row>
    <row r="48" spans="1:23" x14ac:dyDescent="0.4">
      <c r="A48" s="4">
        <v>47</v>
      </c>
      <c r="B48" t="s">
        <v>316</v>
      </c>
      <c r="C48" t="s">
        <v>157</v>
      </c>
      <c r="D48">
        <v>2002</v>
      </c>
      <c r="E48" t="s">
        <v>35</v>
      </c>
      <c r="F48">
        <v>113</v>
      </c>
      <c r="G48" t="s">
        <v>6</v>
      </c>
      <c r="I48" s="4">
        <v>47</v>
      </c>
      <c r="J48" t="s">
        <v>405</v>
      </c>
      <c r="K48" t="s">
        <v>416</v>
      </c>
      <c r="L48" t="s">
        <v>410</v>
      </c>
      <c r="M48" t="s">
        <v>318</v>
      </c>
      <c r="N48">
        <v>1</v>
      </c>
      <c r="O48" t="s">
        <v>319</v>
      </c>
      <c r="P48" t="s">
        <v>261</v>
      </c>
      <c r="Q48" t="s">
        <v>451</v>
      </c>
      <c r="R48" t="s">
        <v>449</v>
      </c>
      <c r="S48" t="s">
        <v>191</v>
      </c>
      <c r="T48" t="s">
        <v>438</v>
      </c>
      <c r="U48">
        <v>0</v>
      </c>
      <c r="V48">
        <v>4.3250000000000002</v>
      </c>
      <c r="W48" t="s">
        <v>205</v>
      </c>
    </row>
    <row r="49" spans="1:23" x14ac:dyDescent="0.4">
      <c r="A49" s="4">
        <v>48</v>
      </c>
      <c r="B49" t="s">
        <v>320</v>
      </c>
      <c r="C49" t="s">
        <v>146</v>
      </c>
      <c r="D49">
        <v>2003</v>
      </c>
      <c r="E49" t="s">
        <v>16</v>
      </c>
      <c r="F49">
        <v>111</v>
      </c>
      <c r="G49" t="s">
        <v>6</v>
      </c>
      <c r="I49" s="4">
        <v>48</v>
      </c>
      <c r="J49" t="s">
        <v>16</v>
      </c>
      <c r="M49" t="s">
        <v>181</v>
      </c>
      <c r="N49">
        <v>0</v>
      </c>
      <c r="O49" t="s">
        <v>260</v>
      </c>
      <c r="P49" t="s">
        <v>260</v>
      </c>
      <c r="S49" t="s">
        <v>191</v>
      </c>
      <c r="T49" t="s">
        <v>438</v>
      </c>
      <c r="U49">
        <v>0</v>
      </c>
      <c r="V49">
        <v>7.4139999999999997</v>
      </c>
      <c r="W49" t="s">
        <v>205</v>
      </c>
    </row>
    <row r="50" spans="1:23" x14ac:dyDescent="0.4">
      <c r="A50" s="4">
        <v>49</v>
      </c>
      <c r="B50" t="s">
        <v>321</v>
      </c>
      <c r="C50" t="s">
        <v>140</v>
      </c>
      <c r="D50">
        <v>2005</v>
      </c>
      <c r="E50" t="s">
        <v>20</v>
      </c>
      <c r="F50">
        <v>110</v>
      </c>
      <c r="G50" t="s">
        <v>6</v>
      </c>
      <c r="I50" s="4">
        <v>49</v>
      </c>
      <c r="J50" t="s">
        <v>16</v>
      </c>
      <c r="K50" t="s">
        <v>26</v>
      </c>
      <c r="M50" t="s">
        <v>323</v>
      </c>
      <c r="N50">
        <v>0</v>
      </c>
      <c r="O50" t="s">
        <v>197</v>
      </c>
      <c r="P50" t="s">
        <v>447</v>
      </c>
      <c r="S50" t="s">
        <v>431</v>
      </c>
      <c r="T50" t="s">
        <v>439</v>
      </c>
      <c r="U50">
        <v>0</v>
      </c>
      <c r="V50">
        <v>2.8540000000000001</v>
      </c>
      <c r="W50" t="s">
        <v>205</v>
      </c>
    </row>
    <row r="51" spans="1:23" s="8" customFormat="1" x14ac:dyDescent="0.4">
      <c r="A51" s="10">
        <v>50</v>
      </c>
      <c r="B51" s="8" t="s">
        <v>324</v>
      </c>
      <c r="C51" s="8" t="s">
        <v>41</v>
      </c>
      <c r="D51" s="8">
        <v>2014</v>
      </c>
      <c r="E51" s="8" t="s">
        <v>42</v>
      </c>
      <c r="F51" s="8">
        <v>108</v>
      </c>
      <c r="G51" s="8" t="s">
        <v>6</v>
      </c>
      <c r="H51" s="8" t="s">
        <v>7</v>
      </c>
      <c r="I51" s="10">
        <v>50</v>
      </c>
      <c r="J51" s="8" t="s">
        <v>414</v>
      </c>
      <c r="K51" s="8" t="s">
        <v>410</v>
      </c>
      <c r="L51" s="8" t="s">
        <v>429</v>
      </c>
      <c r="M51" s="8" t="s">
        <v>326</v>
      </c>
      <c r="N51" s="8">
        <v>0</v>
      </c>
      <c r="O51" s="8" t="s">
        <v>171</v>
      </c>
      <c r="P51" s="8" t="s">
        <v>171</v>
      </c>
      <c r="S51" s="8" t="s">
        <v>432</v>
      </c>
      <c r="T51" t="s">
        <v>438</v>
      </c>
      <c r="U51" s="8">
        <v>0</v>
      </c>
      <c r="V51" s="8">
        <v>3.4860000000000002</v>
      </c>
      <c r="W51" s="8" t="s">
        <v>206</v>
      </c>
    </row>
    <row r="52" spans="1:23" x14ac:dyDescent="0.4">
      <c r="A52" s="4">
        <v>51</v>
      </c>
      <c r="B52" t="s">
        <v>327</v>
      </c>
      <c r="C52" t="s">
        <v>151</v>
      </c>
      <c r="D52">
        <v>2002</v>
      </c>
      <c r="E52" t="s">
        <v>28</v>
      </c>
      <c r="F52">
        <v>106</v>
      </c>
      <c r="G52" t="s">
        <v>12</v>
      </c>
      <c r="H52" t="s">
        <v>7</v>
      </c>
      <c r="I52" s="4">
        <v>51</v>
      </c>
      <c r="J52" t="s">
        <v>411</v>
      </c>
      <c r="M52" t="s">
        <v>328</v>
      </c>
      <c r="N52">
        <v>0</v>
      </c>
      <c r="O52" t="s">
        <v>260</v>
      </c>
      <c r="P52" t="s">
        <v>260</v>
      </c>
      <c r="S52" t="s">
        <v>431</v>
      </c>
      <c r="T52" t="s">
        <v>439</v>
      </c>
      <c r="U52">
        <v>0</v>
      </c>
      <c r="V52">
        <v>3.0640000000000001</v>
      </c>
      <c r="W52" t="s">
        <v>205</v>
      </c>
    </row>
    <row r="53" spans="1:23" x14ac:dyDescent="0.4">
      <c r="A53" s="4">
        <v>52</v>
      </c>
      <c r="B53" t="s">
        <v>232</v>
      </c>
      <c r="C53" t="s">
        <v>93</v>
      </c>
      <c r="D53">
        <v>2008</v>
      </c>
      <c r="E53" t="s">
        <v>28</v>
      </c>
      <c r="F53">
        <v>103</v>
      </c>
      <c r="G53" t="s">
        <v>12</v>
      </c>
      <c r="H53" t="s">
        <v>7</v>
      </c>
      <c r="I53" s="4">
        <v>52</v>
      </c>
      <c r="J53" t="s">
        <v>411</v>
      </c>
      <c r="M53" t="s">
        <v>329</v>
      </c>
      <c r="N53">
        <v>0</v>
      </c>
      <c r="O53" t="s">
        <v>260</v>
      </c>
      <c r="P53" t="s">
        <v>260</v>
      </c>
      <c r="S53" t="s">
        <v>191</v>
      </c>
      <c r="T53" t="s">
        <v>438</v>
      </c>
      <c r="U53">
        <v>0</v>
      </c>
      <c r="V53">
        <v>3.0640000000000001</v>
      </c>
      <c r="W53" t="s">
        <v>205</v>
      </c>
    </row>
    <row r="54" spans="1:23" x14ac:dyDescent="0.4">
      <c r="A54" s="4">
        <v>53</v>
      </c>
      <c r="B54" t="s">
        <v>330</v>
      </c>
      <c r="C54" t="s">
        <v>38</v>
      </c>
      <c r="D54">
        <v>2015</v>
      </c>
      <c r="E54" t="s">
        <v>26</v>
      </c>
      <c r="F54">
        <v>101</v>
      </c>
      <c r="G54" t="s">
        <v>6</v>
      </c>
      <c r="H54" t="s">
        <v>7</v>
      </c>
      <c r="I54" s="4">
        <v>53</v>
      </c>
      <c r="J54" t="s">
        <v>26</v>
      </c>
      <c r="M54" t="s">
        <v>332</v>
      </c>
      <c r="N54">
        <v>0</v>
      </c>
      <c r="O54" t="s">
        <v>204</v>
      </c>
      <c r="P54" t="s">
        <v>456</v>
      </c>
      <c r="S54" t="s">
        <v>191</v>
      </c>
      <c r="T54" t="s">
        <v>438</v>
      </c>
      <c r="U54">
        <v>0</v>
      </c>
      <c r="V54">
        <v>5.359</v>
      </c>
      <c r="W54" t="s">
        <v>208</v>
      </c>
    </row>
    <row r="55" spans="1:23" x14ac:dyDescent="0.4">
      <c r="A55" s="4">
        <v>54</v>
      </c>
      <c r="B55" t="s">
        <v>333</v>
      </c>
      <c r="C55" t="s">
        <v>119</v>
      </c>
      <c r="D55">
        <v>2007</v>
      </c>
      <c r="E55" t="s">
        <v>18</v>
      </c>
      <c r="F55">
        <v>98</v>
      </c>
      <c r="G55" t="s">
        <v>6</v>
      </c>
      <c r="H55" t="s">
        <v>7</v>
      </c>
      <c r="I55" s="4">
        <v>54</v>
      </c>
      <c r="J55" t="s">
        <v>408</v>
      </c>
      <c r="M55" t="s">
        <v>219</v>
      </c>
      <c r="N55">
        <v>0</v>
      </c>
      <c r="O55" t="s">
        <v>209</v>
      </c>
      <c r="P55" t="s">
        <v>455</v>
      </c>
      <c r="S55" t="s">
        <v>191</v>
      </c>
      <c r="T55" t="s">
        <v>438</v>
      </c>
      <c r="U55">
        <v>1</v>
      </c>
      <c r="V55">
        <v>4.6859999999999999</v>
      </c>
      <c r="W55" t="s">
        <v>205</v>
      </c>
    </row>
    <row r="56" spans="1:23" x14ac:dyDescent="0.4">
      <c r="A56" s="4">
        <v>55</v>
      </c>
      <c r="B56" t="s">
        <v>334</v>
      </c>
      <c r="C56" t="s">
        <v>37</v>
      </c>
      <c r="D56">
        <v>2015</v>
      </c>
      <c r="E56" t="s">
        <v>29</v>
      </c>
      <c r="F56">
        <v>97</v>
      </c>
      <c r="G56" t="s">
        <v>6</v>
      </c>
      <c r="I56" s="4">
        <v>55</v>
      </c>
      <c r="J56" s="8" t="s">
        <v>414</v>
      </c>
      <c r="K56" s="8"/>
      <c r="L56" s="8"/>
      <c r="M56" t="s">
        <v>308</v>
      </c>
      <c r="N56">
        <v>0</v>
      </c>
      <c r="O56" t="s">
        <v>260</v>
      </c>
      <c r="P56" t="s">
        <v>260</v>
      </c>
      <c r="S56" t="s">
        <v>191</v>
      </c>
      <c r="T56" t="s">
        <v>438</v>
      </c>
      <c r="U56">
        <v>0</v>
      </c>
      <c r="V56">
        <v>1.663</v>
      </c>
      <c r="W56" t="s">
        <v>205</v>
      </c>
    </row>
    <row r="57" spans="1:23" x14ac:dyDescent="0.4">
      <c r="A57" s="4">
        <v>56</v>
      </c>
      <c r="B57" t="s">
        <v>336</v>
      </c>
      <c r="C57" t="s">
        <v>86</v>
      </c>
      <c r="D57">
        <v>2009</v>
      </c>
      <c r="E57" t="s">
        <v>68</v>
      </c>
      <c r="F57">
        <v>96</v>
      </c>
      <c r="G57" t="s">
        <v>8</v>
      </c>
      <c r="I57" s="4">
        <v>56</v>
      </c>
      <c r="J57" t="s">
        <v>26</v>
      </c>
      <c r="M57" t="s">
        <v>337</v>
      </c>
      <c r="N57">
        <v>0</v>
      </c>
      <c r="O57">
        <v>0</v>
      </c>
      <c r="P57" t="s">
        <v>447</v>
      </c>
      <c r="S57" t="s">
        <v>175</v>
      </c>
      <c r="T57" t="s">
        <v>8</v>
      </c>
      <c r="U57">
        <v>0</v>
      </c>
      <c r="V57">
        <v>2.1139999999999999</v>
      </c>
      <c r="W57" t="s">
        <v>205</v>
      </c>
    </row>
    <row r="58" spans="1:23" x14ac:dyDescent="0.4">
      <c r="A58" s="4">
        <v>57</v>
      </c>
      <c r="B58" t="s">
        <v>338</v>
      </c>
      <c r="C58" t="s">
        <v>110</v>
      </c>
      <c r="D58">
        <v>2008</v>
      </c>
      <c r="E58" t="s">
        <v>31</v>
      </c>
      <c r="F58">
        <v>96</v>
      </c>
      <c r="G58" t="s">
        <v>6</v>
      </c>
      <c r="I58" s="4">
        <v>56</v>
      </c>
      <c r="J58" t="s">
        <v>16</v>
      </c>
      <c r="K58" t="s">
        <v>409</v>
      </c>
      <c r="M58" t="s">
        <v>193</v>
      </c>
      <c r="N58">
        <v>0</v>
      </c>
      <c r="O58" t="s">
        <v>211</v>
      </c>
      <c r="P58" t="s">
        <v>201</v>
      </c>
      <c r="S58" t="s">
        <v>191</v>
      </c>
      <c r="T58" t="s">
        <v>438</v>
      </c>
      <c r="U58">
        <v>0</v>
      </c>
      <c r="V58">
        <v>8.3079999999999998</v>
      </c>
      <c r="W58" t="s">
        <v>208</v>
      </c>
    </row>
    <row r="59" spans="1:23" x14ac:dyDescent="0.4">
      <c r="A59" s="4">
        <v>58</v>
      </c>
      <c r="B59" t="s">
        <v>339</v>
      </c>
      <c r="C59" t="s">
        <v>123</v>
      </c>
      <c r="D59">
        <v>2007</v>
      </c>
      <c r="E59" t="s">
        <v>28</v>
      </c>
      <c r="F59">
        <v>96</v>
      </c>
      <c r="G59" t="s">
        <v>6</v>
      </c>
      <c r="H59" t="s">
        <v>7</v>
      </c>
      <c r="I59" s="4">
        <v>56</v>
      </c>
      <c r="J59" t="s">
        <v>411</v>
      </c>
      <c r="M59" t="s">
        <v>183</v>
      </c>
      <c r="N59">
        <v>0</v>
      </c>
      <c r="O59">
        <v>0</v>
      </c>
      <c r="P59" t="s">
        <v>447</v>
      </c>
      <c r="S59" t="s">
        <v>175</v>
      </c>
      <c r="T59" t="s">
        <v>8</v>
      </c>
      <c r="U59">
        <v>0</v>
      </c>
      <c r="V59">
        <v>3.0640000000000001</v>
      </c>
      <c r="W59" t="s">
        <v>205</v>
      </c>
    </row>
    <row r="60" spans="1:23" x14ac:dyDescent="0.4">
      <c r="A60" s="4">
        <v>59</v>
      </c>
      <c r="B60" t="s">
        <v>340</v>
      </c>
      <c r="C60" t="s">
        <v>44</v>
      </c>
      <c r="D60">
        <v>2014</v>
      </c>
      <c r="E60" t="s">
        <v>16</v>
      </c>
      <c r="F60">
        <v>95</v>
      </c>
      <c r="G60" t="s">
        <v>8</v>
      </c>
      <c r="I60" s="4">
        <v>59</v>
      </c>
      <c r="J60" t="s">
        <v>16</v>
      </c>
      <c r="M60" t="s">
        <v>212</v>
      </c>
      <c r="N60">
        <v>1</v>
      </c>
      <c r="O60">
        <v>0</v>
      </c>
      <c r="P60" t="s">
        <v>447</v>
      </c>
      <c r="S60" t="s">
        <v>430</v>
      </c>
      <c r="T60" t="s">
        <v>8</v>
      </c>
      <c r="U60">
        <v>0</v>
      </c>
      <c r="V60">
        <v>7.4139999999999997</v>
      </c>
      <c r="W60" t="s">
        <v>205</v>
      </c>
    </row>
    <row r="61" spans="1:23" x14ac:dyDescent="0.4">
      <c r="A61" s="4">
        <v>60</v>
      </c>
      <c r="B61" t="s">
        <v>341</v>
      </c>
      <c r="C61" t="s">
        <v>159</v>
      </c>
      <c r="D61">
        <v>2000</v>
      </c>
      <c r="E61" t="s">
        <v>19</v>
      </c>
      <c r="F61">
        <v>95</v>
      </c>
      <c r="G61" t="s">
        <v>6</v>
      </c>
      <c r="I61" s="4">
        <v>59</v>
      </c>
      <c r="J61" t="s">
        <v>408</v>
      </c>
      <c r="M61" t="s">
        <v>213</v>
      </c>
      <c r="N61">
        <v>0</v>
      </c>
      <c r="O61" t="s">
        <v>209</v>
      </c>
      <c r="P61" t="s">
        <v>455</v>
      </c>
      <c r="S61" t="s">
        <v>191</v>
      </c>
      <c r="T61" t="s">
        <v>438</v>
      </c>
      <c r="U61">
        <v>1</v>
      </c>
      <c r="V61">
        <v>4.5970000000000004</v>
      </c>
      <c r="W61" t="s">
        <v>205</v>
      </c>
    </row>
    <row r="62" spans="1:23" x14ac:dyDescent="0.4">
      <c r="A62" s="4">
        <v>61</v>
      </c>
      <c r="B62" t="s">
        <v>161</v>
      </c>
      <c r="C62" t="s">
        <v>162</v>
      </c>
      <c r="D62">
        <v>1998</v>
      </c>
      <c r="E62" t="s">
        <v>136</v>
      </c>
      <c r="F62">
        <v>94</v>
      </c>
      <c r="G62" t="s">
        <v>6</v>
      </c>
      <c r="H62" t="s">
        <v>7</v>
      </c>
      <c r="I62" s="4">
        <v>61</v>
      </c>
      <c r="J62" t="s">
        <v>408</v>
      </c>
      <c r="M62" t="s">
        <v>342</v>
      </c>
      <c r="N62">
        <v>1</v>
      </c>
      <c r="O62" t="s">
        <v>260</v>
      </c>
      <c r="P62" t="s">
        <v>260</v>
      </c>
      <c r="S62" t="s">
        <v>191</v>
      </c>
      <c r="T62" t="s">
        <v>438</v>
      </c>
      <c r="U62">
        <v>0</v>
      </c>
      <c r="V62" t="s">
        <v>214</v>
      </c>
      <c r="W62" t="s">
        <v>205</v>
      </c>
    </row>
    <row r="63" spans="1:23" x14ac:dyDescent="0.4">
      <c r="A63" s="4">
        <v>62</v>
      </c>
      <c r="B63" t="s">
        <v>343</v>
      </c>
      <c r="C63" t="s">
        <v>111</v>
      </c>
      <c r="D63">
        <v>2008</v>
      </c>
      <c r="E63" t="s">
        <v>112</v>
      </c>
      <c r="F63">
        <v>91</v>
      </c>
      <c r="G63" t="s">
        <v>8</v>
      </c>
      <c r="I63" s="4">
        <v>62</v>
      </c>
      <c r="J63" t="s">
        <v>406</v>
      </c>
      <c r="M63" t="s">
        <v>173</v>
      </c>
      <c r="N63">
        <v>0</v>
      </c>
      <c r="O63">
        <v>0</v>
      </c>
      <c r="P63" t="s">
        <v>447</v>
      </c>
      <c r="S63" t="s">
        <v>175</v>
      </c>
      <c r="T63" t="s">
        <v>8</v>
      </c>
      <c r="U63">
        <v>0</v>
      </c>
      <c r="V63" t="s">
        <v>185</v>
      </c>
      <c r="W63" t="s">
        <v>205</v>
      </c>
    </row>
    <row r="64" spans="1:23" x14ac:dyDescent="0.4">
      <c r="A64" s="4">
        <v>63</v>
      </c>
      <c r="B64" t="s">
        <v>344</v>
      </c>
      <c r="C64" t="s">
        <v>47</v>
      </c>
      <c r="D64">
        <v>2014</v>
      </c>
      <c r="E64" t="s">
        <v>48</v>
      </c>
      <c r="F64">
        <v>90</v>
      </c>
      <c r="G64" t="s">
        <v>8</v>
      </c>
      <c r="I64" s="4">
        <v>63</v>
      </c>
      <c r="J64" t="s">
        <v>417</v>
      </c>
      <c r="K64" t="s">
        <v>410</v>
      </c>
      <c r="M64" t="s">
        <v>179</v>
      </c>
      <c r="N64">
        <v>0</v>
      </c>
      <c r="O64">
        <v>0</v>
      </c>
      <c r="P64" t="s">
        <v>447</v>
      </c>
      <c r="S64" t="s">
        <v>180</v>
      </c>
      <c r="T64" t="s">
        <v>8</v>
      </c>
      <c r="U64">
        <v>0</v>
      </c>
      <c r="V64">
        <v>3.968</v>
      </c>
      <c r="W64" t="s">
        <v>215</v>
      </c>
    </row>
    <row r="65" spans="1:23" x14ac:dyDescent="0.4">
      <c r="A65" s="4">
        <v>64</v>
      </c>
      <c r="B65" t="s">
        <v>346</v>
      </c>
      <c r="C65" t="s">
        <v>63</v>
      </c>
      <c r="D65">
        <v>2012</v>
      </c>
      <c r="E65" t="s">
        <v>64</v>
      </c>
      <c r="F65">
        <v>90</v>
      </c>
      <c r="G65" t="s">
        <v>8</v>
      </c>
      <c r="I65" s="4">
        <v>63</v>
      </c>
      <c r="J65" t="s">
        <v>408</v>
      </c>
      <c r="M65" t="s">
        <v>347</v>
      </c>
      <c r="N65">
        <v>1</v>
      </c>
      <c r="O65">
        <v>0</v>
      </c>
      <c r="P65" t="s">
        <v>447</v>
      </c>
      <c r="S65" t="s">
        <v>430</v>
      </c>
      <c r="T65" t="s">
        <v>8</v>
      </c>
      <c r="U65">
        <v>0</v>
      </c>
      <c r="V65">
        <v>7.89</v>
      </c>
      <c r="W65" t="s">
        <v>216</v>
      </c>
    </row>
    <row r="66" spans="1:23" x14ac:dyDescent="0.4">
      <c r="A66" s="4">
        <v>65</v>
      </c>
      <c r="B66" t="s">
        <v>348</v>
      </c>
      <c r="C66" t="s">
        <v>121</v>
      </c>
      <c r="D66">
        <v>2007</v>
      </c>
      <c r="E66" t="s">
        <v>65</v>
      </c>
      <c r="F66">
        <v>88</v>
      </c>
      <c r="G66" t="s">
        <v>8</v>
      </c>
      <c r="I66" s="4">
        <v>65</v>
      </c>
      <c r="J66" s="7" t="s">
        <v>442</v>
      </c>
      <c r="K66" s="7"/>
      <c r="L66" s="7"/>
      <c r="M66" t="s">
        <v>349</v>
      </c>
      <c r="N66">
        <v>0</v>
      </c>
      <c r="O66">
        <v>0</v>
      </c>
      <c r="P66" t="s">
        <v>447</v>
      </c>
      <c r="S66" t="s">
        <v>175</v>
      </c>
      <c r="T66" t="s">
        <v>8</v>
      </c>
      <c r="U66">
        <v>0</v>
      </c>
      <c r="V66" s="7" t="s">
        <v>217</v>
      </c>
      <c r="W66" t="s">
        <v>205</v>
      </c>
    </row>
    <row r="67" spans="1:23" x14ac:dyDescent="0.4">
      <c r="A67" s="4">
        <v>66</v>
      </c>
      <c r="B67" t="s">
        <v>350</v>
      </c>
      <c r="C67" t="s">
        <v>147</v>
      </c>
      <c r="D67">
        <v>2003</v>
      </c>
      <c r="E67" t="s">
        <v>72</v>
      </c>
      <c r="F67">
        <v>88</v>
      </c>
      <c r="G67" t="s">
        <v>6</v>
      </c>
      <c r="I67" s="4">
        <v>65</v>
      </c>
      <c r="J67" t="s">
        <v>418</v>
      </c>
      <c r="K67" t="s">
        <v>410</v>
      </c>
      <c r="M67" t="s">
        <v>347</v>
      </c>
      <c r="N67">
        <v>1</v>
      </c>
      <c r="O67" t="s">
        <v>260</v>
      </c>
      <c r="P67" t="s">
        <v>260</v>
      </c>
      <c r="S67" t="s">
        <v>194</v>
      </c>
      <c r="T67" t="s">
        <v>438</v>
      </c>
      <c r="U67">
        <v>0</v>
      </c>
      <c r="V67">
        <v>7.3410000000000002</v>
      </c>
      <c r="W67" t="s">
        <v>205</v>
      </c>
    </row>
    <row r="68" spans="1:23" x14ac:dyDescent="0.4">
      <c r="A68" s="4">
        <v>67</v>
      </c>
      <c r="B68" t="s">
        <v>288</v>
      </c>
      <c r="C68" t="s">
        <v>156</v>
      </c>
      <c r="D68">
        <v>2002</v>
      </c>
      <c r="E68" t="s">
        <v>28</v>
      </c>
      <c r="F68">
        <v>88</v>
      </c>
      <c r="G68" t="s">
        <v>8</v>
      </c>
      <c r="H68" t="s">
        <v>7</v>
      </c>
      <c r="I68" s="4">
        <v>65</v>
      </c>
      <c r="J68" t="s">
        <v>411</v>
      </c>
      <c r="M68" t="s">
        <v>183</v>
      </c>
      <c r="N68">
        <v>0</v>
      </c>
      <c r="O68">
        <v>0</v>
      </c>
      <c r="P68" t="s">
        <v>447</v>
      </c>
      <c r="S68" t="s">
        <v>175</v>
      </c>
      <c r="T68" t="s">
        <v>8</v>
      </c>
      <c r="U68">
        <v>0</v>
      </c>
      <c r="V68">
        <v>3.0640000000000001</v>
      </c>
      <c r="W68" t="s">
        <v>205</v>
      </c>
    </row>
    <row r="69" spans="1:23" x14ac:dyDescent="0.4">
      <c r="A69" s="4">
        <v>68</v>
      </c>
      <c r="B69" t="s">
        <v>352</v>
      </c>
      <c r="C69" t="s">
        <v>51</v>
      </c>
      <c r="D69">
        <v>2013</v>
      </c>
      <c r="E69" t="s">
        <v>15</v>
      </c>
      <c r="F69">
        <v>87</v>
      </c>
      <c r="G69" t="s">
        <v>6</v>
      </c>
      <c r="I69" s="4">
        <v>68</v>
      </c>
      <c r="J69" t="s">
        <v>410</v>
      </c>
      <c r="M69" t="s">
        <v>179</v>
      </c>
      <c r="N69">
        <v>0</v>
      </c>
      <c r="O69">
        <v>0</v>
      </c>
      <c r="P69" t="s">
        <v>447</v>
      </c>
      <c r="S69" t="s">
        <v>175</v>
      </c>
      <c r="T69" t="s">
        <v>8</v>
      </c>
      <c r="U69">
        <v>0</v>
      </c>
      <c r="V69">
        <v>4.2350000000000003</v>
      </c>
      <c r="W69" t="s">
        <v>205</v>
      </c>
    </row>
    <row r="70" spans="1:23" x14ac:dyDescent="0.4">
      <c r="A70" s="4">
        <v>69</v>
      </c>
      <c r="B70" t="s">
        <v>353</v>
      </c>
      <c r="C70" t="s">
        <v>130</v>
      </c>
      <c r="D70">
        <v>2006</v>
      </c>
      <c r="E70" t="s">
        <v>68</v>
      </c>
      <c r="F70">
        <v>87</v>
      </c>
      <c r="G70" t="s">
        <v>8</v>
      </c>
      <c r="I70" s="4">
        <v>68</v>
      </c>
      <c r="J70" t="s">
        <v>26</v>
      </c>
      <c r="M70" t="s">
        <v>331</v>
      </c>
      <c r="N70">
        <v>0</v>
      </c>
      <c r="O70">
        <v>0</v>
      </c>
      <c r="P70" t="s">
        <v>447</v>
      </c>
      <c r="S70" t="s">
        <v>175</v>
      </c>
      <c r="T70" t="s">
        <v>8</v>
      </c>
      <c r="U70">
        <v>0</v>
      </c>
      <c r="V70">
        <v>2.1139999999999999</v>
      </c>
      <c r="W70" t="s">
        <v>205</v>
      </c>
    </row>
    <row r="71" spans="1:23" x14ac:dyDescent="0.4">
      <c r="A71" s="4">
        <v>70</v>
      </c>
      <c r="B71" t="s">
        <v>354</v>
      </c>
      <c r="C71" t="s">
        <v>92</v>
      </c>
      <c r="D71">
        <v>2008</v>
      </c>
      <c r="E71" t="s">
        <v>28</v>
      </c>
      <c r="F71">
        <v>86</v>
      </c>
      <c r="G71" t="s">
        <v>12</v>
      </c>
      <c r="I71" s="4">
        <v>70</v>
      </c>
      <c r="J71" t="s">
        <v>411</v>
      </c>
      <c r="M71" t="s">
        <v>183</v>
      </c>
      <c r="N71">
        <v>0</v>
      </c>
      <c r="O71">
        <v>0</v>
      </c>
      <c r="P71" t="s">
        <v>447</v>
      </c>
      <c r="S71" t="s">
        <v>175</v>
      </c>
      <c r="T71" t="s">
        <v>8</v>
      </c>
      <c r="U71">
        <v>0</v>
      </c>
      <c r="V71">
        <v>3.0640000000000001</v>
      </c>
      <c r="W71" t="s">
        <v>205</v>
      </c>
    </row>
    <row r="72" spans="1:23" x14ac:dyDescent="0.4">
      <c r="A72" s="4">
        <v>71</v>
      </c>
      <c r="B72" t="s">
        <v>355</v>
      </c>
      <c r="C72" t="s">
        <v>134</v>
      </c>
      <c r="D72">
        <v>2006</v>
      </c>
      <c r="E72" t="s">
        <v>30</v>
      </c>
      <c r="F72">
        <v>86</v>
      </c>
      <c r="G72" t="s">
        <v>6</v>
      </c>
      <c r="I72" s="4">
        <v>70</v>
      </c>
      <c r="J72" t="s">
        <v>419</v>
      </c>
      <c r="M72" t="s">
        <v>357</v>
      </c>
      <c r="N72">
        <v>0</v>
      </c>
      <c r="O72" t="s">
        <v>261</v>
      </c>
      <c r="P72" t="s">
        <v>261</v>
      </c>
      <c r="S72" t="s">
        <v>191</v>
      </c>
      <c r="T72" t="s">
        <v>438</v>
      </c>
      <c r="U72">
        <v>0</v>
      </c>
      <c r="V72">
        <v>4.367</v>
      </c>
      <c r="W72" t="s">
        <v>205</v>
      </c>
    </row>
    <row r="73" spans="1:23" x14ac:dyDescent="0.4">
      <c r="A73" s="4">
        <v>72</v>
      </c>
      <c r="B73" t="s">
        <v>358</v>
      </c>
      <c r="C73" t="s">
        <v>94</v>
      </c>
      <c r="D73">
        <v>2008</v>
      </c>
      <c r="E73" t="s">
        <v>28</v>
      </c>
      <c r="F73">
        <v>83</v>
      </c>
      <c r="G73" t="s">
        <v>12</v>
      </c>
      <c r="H73" t="s">
        <v>7</v>
      </c>
      <c r="I73" s="4">
        <v>72</v>
      </c>
      <c r="J73" t="s">
        <v>411</v>
      </c>
      <c r="M73" t="s">
        <v>243</v>
      </c>
      <c r="N73">
        <v>0</v>
      </c>
      <c r="O73">
        <v>0</v>
      </c>
      <c r="P73" t="s">
        <v>447</v>
      </c>
      <c r="S73" t="s">
        <v>250</v>
      </c>
      <c r="T73" t="s">
        <v>439</v>
      </c>
      <c r="U73">
        <v>0</v>
      </c>
      <c r="V73">
        <v>3.0640000000000001</v>
      </c>
      <c r="W73" t="s">
        <v>205</v>
      </c>
    </row>
    <row r="74" spans="1:23" x14ac:dyDescent="0.4">
      <c r="A74" s="4">
        <v>73</v>
      </c>
      <c r="B74" t="s">
        <v>359</v>
      </c>
      <c r="C74" t="s">
        <v>108</v>
      </c>
      <c r="D74">
        <v>2008</v>
      </c>
      <c r="E74" t="s">
        <v>109</v>
      </c>
      <c r="F74">
        <v>83</v>
      </c>
      <c r="G74" t="s">
        <v>8</v>
      </c>
      <c r="H74" t="s">
        <v>7</v>
      </c>
      <c r="I74" s="4">
        <v>72</v>
      </c>
      <c r="J74" t="s">
        <v>420</v>
      </c>
      <c r="M74" t="s">
        <v>219</v>
      </c>
      <c r="N74">
        <v>0</v>
      </c>
      <c r="O74">
        <v>0</v>
      </c>
      <c r="P74" t="s">
        <v>447</v>
      </c>
      <c r="S74" t="s">
        <v>180</v>
      </c>
      <c r="T74" t="s">
        <v>8</v>
      </c>
      <c r="U74">
        <v>0</v>
      </c>
      <c r="V74">
        <v>3.3130000000000002</v>
      </c>
      <c r="W74" t="s">
        <v>216</v>
      </c>
    </row>
    <row r="75" spans="1:23" x14ac:dyDescent="0.4">
      <c r="A75" s="4">
        <v>74</v>
      </c>
      <c r="B75" s="1" t="s">
        <v>401</v>
      </c>
      <c r="C75" t="s">
        <v>117</v>
      </c>
      <c r="D75">
        <v>2007</v>
      </c>
      <c r="E75" t="s">
        <v>57</v>
      </c>
      <c r="F75">
        <v>83</v>
      </c>
      <c r="G75" t="s">
        <v>6</v>
      </c>
      <c r="I75" s="4">
        <v>72</v>
      </c>
      <c r="J75" t="s">
        <v>57</v>
      </c>
      <c r="M75" t="s">
        <v>220</v>
      </c>
      <c r="N75">
        <v>0</v>
      </c>
      <c r="O75" t="s">
        <v>204</v>
      </c>
      <c r="P75" t="s">
        <v>447</v>
      </c>
      <c r="S75" t="s">
        <v>191</v>
      </c>
      <c r="T75" t="s">
        <v>438</v>
      </c>
      <c r="U75">
        <v>1</v>
      </c>
      <c r="V75">
        <v>2.6520000000000001</v>
      </c>
      <c r="W75" t="s">
        <v>205</v>
      </c>
    </row>
    <row r="76" spans="1:23" x14ac:dyDescent="0.4">
      <c r="A76" s="4">
        <v>75</v>
      </c>
      <c r="B76" t="s">
        <v>304</v>
      </c>
      <c r="C76" t="s">
        <v>89</v>
      </c>
      <c r="D76">
        <v>2009</v>
      </c>
      <c r="E76" t="s">
        <v>20</v>
      </c>
      <c r="F76">
        <v>81</v>
      </c>
      <c r="G76" t="s">
        <v>6</v>
      </c>
      <c r="I76" s="4">
        <v>75</v>
      </c>
      <c r="J76" t="s">
        <v>16</v>
      </c>
      <c r="K76" t="s">
        <v>26</v>
      </c>
      <c r="M76" t="s">
        <v>207</v>
      </c>
      <c r="N76">
        <v>0</v>
      </c>
      <c r="O76" t="s">
        <v>260</v>
      </c>
      <c r="P76" t="s">
        <v>260</v>
      </c>
      <c r="S76" t="s">
        <v>191</v>
      </c>
      <c r="T76" t="s">
        <v>438</v>
      </c>
      <c r="U76">
        <v>0</v>
      </c>
      <c r="V76">
        <v>2.8540000000000001</v>
      </c>
      <c r="W76" t="s">
        <v>205</v>
      </c>
    </row>
    <row r="77" spans="1:23" x14ac:dyDescent="0.4">
      <c r="A77" s="4">
        <v>76</v>
      </c>
      <c r="B77" t="s">
        <v>296</v>
      </c>
      <c r="C77" t="s">
        <v>104</v>
      </c>
      <c r="D77">
        <v>2008</v>
      </c>
      <c r="E77" t="s">
        <v>105</v>
      </c>
      <c r="F77">
        <v>81</v>
      </c>
      <c r="G77" t="s">
        <v>6</v>
      </c>
      <c r="I77" s="4">
        <v>75</v>
      </c>
      <c r="J77" t="s">
        <v>406</v>
      </c>
      <c r="M77" t="s">
        <v>362</v>
      </c>
      <c r="N77">
        <v>0</v>
      </c>
      <c r="O77" t="s">
        <v>204</v>
      </c>
      <c r="P77" t="s">
        <v>447</v>
      </c>
      <c r="S77" t="s">
        <v>191</v>
      </c>
      <c r="T77" t="s">
        <v>438</v>
      </c>
      <c r="U77">
        <v>0</v>
      </c>
      <c r="V77" t="s">
        <v>185</v>
      </c>
      <c r="W77" t="s">
        <v>215</v>
      </c>
    </row>
    <row r="78" spans="1:23" x14ac:dyDescent="0.4">
      <c r="A78" s="4">
        <v>77</v>
      </c>
      <c r="B78" t="s">
        <v>363</v>
      </c>
      <c r="C78" t="s">
        <v>122</v>
      </c>
      <c r="D78">
        <v>2007</v>
      </c>
      <c r="E78" t="s">
        <v>33</v>
      </c>
      <c r="F78">
        <v>81</v>
      </c>
      <c r="G78" t="s">
        <v>6</v>
      </c>
      <c r="I78" s="4">
        <v>75</v>
      </c>
      <c r="J78" t="s">
        <v>416</v>
      </c>
      <c r="K78" t="s">
        <v>421</v>
      </c>
      <c r="M78" t="s">
        <v>318</v>
      </c>
      <c r="N78">
        <v>1</v>
      </c>
      <c r="O78" t="s">
        <v>209</v>
      </c>
      <c r="P78" t="s">
        <v>455</v>
      </c>
      <c r="S78" t="s">
        <v>191</v>
      </c>
      <c r="T78" t="s">
        <v>438</v>
      </c>
      <c r="U78">
        <v>0</v>
      </c>
      <c r="V78">
        <v>5.81</v>
      </c>
      <c r="W78" t="s">
        <v>205</v>
      </c>
    </row>
    <row r="79" spans="1:23" x14ac:dyDescent="0.4">
      <c r="A79" s="4">
        <v>78</v>
      </c>
      <c r="B79" t="s">
        <v>365</v>
      </c>
      <c r="C79" t="s">
        <v>58</v>
      </c>
      <c r="D79">
        <v>2012</v>
      </c>
      <c r="E79" t="s">
        <v>28</v>
      </c>
      <c r="F79">
        <v>80</v>
      </c>
      <c r="G79" t="s">
        <v>6</v>
      </c>
      <c r="H79" t="s">
        <v>7</v>
      </c>
      <c r="I79" s="4">
        <v>78</v>
      </c>
      <c r="J79" t="s">
        <v>411</v>
      </c>
      <c r="M79" t="s">
        <v>366</v>
      </c>
      <c r="N79">
        <v>0</v>
      </c>
      <c r="O79" t="s">
        <v>204</v>
      </c>
      <c r="P79" t="s">
        <v>447</v>
      </c>
      <c r="S79" t="s">
        <v>191</v>
      </c>
      <c r="T79" t="s">
        <v>438</v>
      </c>
      <c r="U79">
        <v>0</v>
      </c>
      <c r="V79">
        <v>3.0640000000000001</v>
      </c>
      <c r="W79" t="s">
        <v>205</v>
      </c>
    </row>
    <row r="80" spans="1:23" x14ac:dyDescent="0.4">
      <c r="A80" s="4">
        <v>79</v>
      </c>
      <c r="B80" t="s">
        <v>367</v>
      </c>
      <c r="C80" t="s">
        <v>70</v>
      </c>
      <c r="D80">
        <v>2010</v>
      </c>
      <c r="E80" t="s">
        <v>23</v>
      </c>
      <c r="F80">
        <v>79</v>
      </c>
      <c r="G80" t="s">
        <v>6</v>
      </c>
      <c r="H80" t="s">
        <v>7</v>
      </c>
      <c r="I80" s="4">
        <v>79</v>
      </c>
      <c r="J80" t="s">
        <v>411</v>
      </c>
      <c r="M80" t="s">
        <v>368</v>
      </c>
      <c r="N80">
        <v>0</v>
      </c>
      <c r="O80">
        <v>0</v>
      </c>
      <c r="P80" t="s">
        <v>447</v>
      </c>
      <c r="S80" t="s">
        <v>175</v>
      </c>
      <c r="T80" t="s">
        <v>8</v>
      </c>
      <c r="U80">
        <v>0</v>
      </c>
      <c r="V80">
        <v>2.37</v>
      </c>
      <c r="W80" t="s">
        <v>215</v>
      </c>
    </row>
    <row r="81" spans="1:23" x14ac:dyDescent="0.4">
      <c r="A81" s="4">
        <v>80</v>
      </c>
      <c r="B81" t="s">
        <v>369</v>
      </c>
      <c r="C81" t="s">
        <v>75</v>
      </c>
      <c r="D81">
        <v>2010</v>
      </c>
      <c r="E81" t="s">
        <v>28</v>
      </c>
      <c r="F81">
        <v>79</v>
      </c>
      <c r="G81" t="s">
        <v>6</v>
      </c>
      <c r="I81" s="4">
        <v>79</v>
      </c>
      <c r="J81" t="s">
        <v>411</v>
      </c>
      <c r="M81" t="s">
        <v>183</v>
      </c>
      <c r="N81">
        <v>0</v>
      </c>
      <c r="O81" t="s">
        <v>260</v>
      </c>
      <c r="P81" t="s">
        <v>260</v>
      </c>
      <c r="S81" t="s">
        <v>194</v>
      </c>
      <c r="T81" t="s">
        <v>438</v>
      </c>
      <c r="U81">
        <v>0</v>
      </c>
      <c r="V81">
        <v>3.0640000000000001</v>
      </c>
      <c r="W81" t="s">
        <v>205</v>
      </c>
    </row>
    <row r="82" spans="1:23" x14ac:dyDescent="0.4">
      <c r="A82" s="4">
        <v>81</v>
      </c>
      <c r="B82" s="7" t="s">
        <v>370</v>
      </c>
      <c r="C82" t="s">
        <v>131</v>
      </c>
      <c r="D82">
        <v>2006</v>
      </c>
      <c r="E82" t="s">
        <v>132</v>
      </c>
      <c r="F82">
        <v>79</v>
      </c>
      <c r="G82" t="s">
        <v>8</v>
      </c>
      <c r="I82" s="4">
        <v>79</v>
      </c>
      <c r="J82" t="s">
        <v>422</v>
      </c>
      <c r="M82" t="s">
        <v>222</v>
      </c>
      <c r="N82">
        <v>0</v>
      </c>
      <c r="O82">
        <v>0</v>
      </c>
      <c r="P82" t="s">
        <v>447</v>
      </c>
      <c r="S82" t="s">
        <v>180</v>
      </c>
      <c r="T82" t="s">
        <v>8</v>
      </c>
      <c r="U82">
        <v>0</v>
      </c>
      <c r="V82">
        <v>32.956000000000003</v>
      </c>
      <c r="W82" t="s">
        <v>215</v>
      </c>
    </row>
    <row r="83" spans="1:23" x14ac:dyDescent="0.4">
      <c r="A83" s="4">
        <v>82</v>
      </c>
      <c r="B83" t="s">
        <v>372</v>
      </c>
      <c r="C83" t="s">
        <v>139</v>
      </c>
      <c r="D83">
        <v>2005</v>
      </c>
      <c r="E83" t="s">
        <v>49</v>
      </c>
      <c r="F83">
        <v>79</v>
      </c>
      <c r="G83" t="s">
        <v>6</v>
      </c>
      <c r="I83" s="4">
        <v>79</v>
      </c>
      <c r="J83" t="s">
        <v>416</v>
      </c>
      <c r="K83" t="s">
        <v>410</v>
      </c>
      <c r="M83" t="s">
        <v>374</v>
      </c>
      <c r="N83">
        <v>1</v>
      </c>
      <c r="O83" t="s">
        <v>204</v>
      </c>
      <c r="P83" t="s">
        <v>447</v>
      </c>
      <c r="S83" t="s">
        <v>432</v>
      </c>
      <c r="T83" t="s">
        <v>438</v>
      </c>
      <c r="U83">
        <v>0</v>
      </c>
      <c r="V83">
        <v>4.5780000000000003</v>
      </c>
      <c r="W83" t="s">
        <v>205</v>
      </c>
    </row>
    <row r="84" spans="1:23" x14ac:dyDescent="0.4">
      <c r="A84" s="4">
        <v>83</v>
      </c>
      <c r="B84" t="s">
        <v>339</v>
      </c>
      <c r="C84" t="s">
        <v>152</v>
      </c>
      <c r="D84">
        <v>2002</v>
      </c>
      <c r="E84" t="s">
        <v>28</v>
      </c>
      <c r="F84">
        <v>79</v>
      </c>
      <c r="G84" t="s">
        <v>6</v>
      </c>
      <c r="H84" t="s">
        <v>7</v>
      </c>
      <c r="I84" s="4">
        <v>79</v>
      </c>
      <c r="J84" t="s">
        <v>411</v>
      </c>
      <c r="M84" t="s">
        <v>183</v>
      </c>
      <c r="N84">
        <v>0</v>
      </c>
      <c r="O84">
        <v>0</v>
      </c>
      <c r="P84" t="s">
        <v>447</v>
      </c>
      <c r="S84" t="s">
        <v>250</v>
      </c>
      <c r="T84" t="s">
        <v>439</v>
      </c>
      <c r="U84">
        <v>0</v>
      </c>
      <c r="V84">
        <v>3.0640000000000001</v>
      </c>
      <c r="W84" t="s">
        <v>205</v>
      </c>
    </row>
    <row r="85" spans="1:23" x14ac:dyDescent="0.4">
      <c r="A85" s="4">
        <v>84</v>
      </c>
      <c r="B85" t="s">
        <v>375</v>
      </c>
      <c r="C85" t="s">
        <v>45</v>
      </c>
      <c r="D85">
        <v>2014</v>
      </c>
      <c r="E85" t="s">
        <v>46</v>
      </c>
      <c r="F85">
        <v>78</v>
      </c>
      <c r="G85" t="s">
        <v>6</v>
      </c>
      <c r="H85" t="s">
        <v>7</v>
      </c>
      <c r="I85" s="4">
        <v>84</v>
      </c>
      <c r="J85" s="8" t="s">
        <v>408</v>
      </c>
      <c r="K85" s="8"/>
      <c r="L85" s="8"/>
      <c r="M85" t="s">
        <v>173</v>
      </c>
      <c r="N85">
        <v>0</v>
      </c>
      <c r="O85" t="s">
        <v>260</v>
      </c>
      <c r="P85" t="s">
        <v>260</v>
      </c>
      <c r="S85" t="s">
        <v>191</v>
      </c>
      <c r="T85" t="s">
        <v>438</v>
      </c>
      <c r="U85">
        <v>1</v>
      </c>
      <c r="V85">
        <v>1.911</v>
      </c>
      <c r="W85" t="s">
        <v>205</v>
      </c>
    </row>
    <row r="86" spans="1:23" x14ac:dyDescent="0.4">
      <c r="A86" s="4">
        <v>85</v>
      </c>
      <c r="B86" t="s">
        <v>376</v>
      </c>
      <c r="C86" t="s">
        <v>59</v>
      </c>
      <c r="D86">
        <v>2012</v>
      </c>
      <c r="E86" t="s">
        <v>32</v>
      </c>
      <c r="F86">
        <v>78</v>
      </c>
      <c r="G86" t="s">
        <v>6</v>
      </c>
      <c r="I86" s="4">
        <v>84</v>
      </c>
      <c r="J86" t="s">
        <v>16</v>
      </c>
      <c r="K86" t="s">
        <v>410</v>
      </c>
      <c r="M86" t="s">
        <v>378</v>
      </c>
      <c r="N86">
        <v>0</v>
      </c>
      <c r="O86" t="s">
        <v>260</v>
      </c>
      <c r="P86" t="s">
        <v>260</v>
      </c>
      <c r="S86" t="s">
        <v>191</v>
      </c>
      <c r="T86" t="s">
        <v>438</v>
      </c>
      <c r="U86">
        <v>0</v>
      </c>
      <c r="V86">
        <v>3.3809999999999998</v>
      </c>
      <c r="W86" t="s">
        <v>216</v>
      </c>
    </row>
    <row r="87" spans="1:23" x14ac:dyDescent="0.4">
      <c r="A87" s="4">
        <v>86</v>
      </c>
      <c r="B87" t="s">
        <v>379</v>
      </c>
      <c r="C87" t="s">
        <v>128</v>
      </c>
      <c r="D87">
        <v>2006</v>
      </c>
      <c r="E87" t="s">
        <v>14</v>
      </c>
      <c r="F87">
        <v>78</v>
      </c>
      <c r="G87" t="s">
        <v>6</v>
      </c>
      <c r="I87" s="4">
        <v>84</v>
      </c>
      <c r="J87" t="s">
        <v>406</v>
      </c>
      <c r="M87" t="s">
        <v>380</v>
      </c>
      <c r="N87">
        <v>0</v>
      </c>
      <c r="O87" t="s">
        <v>381</v>
      </c>
      <c r="P87" t="s">
        <v>261</v>
      </c>
      <c r="Q87" t="s">
        <v>457</v>
      </c>
      <c r="S87" t="s">
        <v>191</v>
      </c>
      <c r="T87" t="s">
        <v>438</v>
      </c>
      <c r="U87">
        <v>0</v>
      </c>
      <c r="V87">
        <v>1.726</v>
      </c>
      <c r="W87" t="s">
        <v>223</v>
      </c>
    </row>
    <row r="88" spans="1:23" x14ac:dyDescent="0.4">
      <c r="A88" s="4">
        <v>87</v>
      </c>
      <c r="B88" t="s">
        <v>321</v>
      </c>
      <c r="C88" t="s">
        <v>88</v>
      </c>
      <c r="D88">
        <v>2009</v>
      </c>
      <c r="E88" t="s">
        <v>20</v>
      </c>
      <c r="F88">
        <v>77</v>
      </c>
      <c r="G88" t="s">
        <v>6</v>
      </c>
      <c r="I88" s="4">
        <v>87</v>
      </c>
      <c r="J88" t="s">
        <v>16</v>
      </c>
      <c r="K88" t="s">
        <v>26</v>
      </c>
      <c r="M88" t="s">
        <v>207</v>
      </c>
      <c r="N88">
        <v>0</v>
      </c>
      <c r="O88" t="s">
        <v>204</v>
      </c>
      <c r="P88" t="s">
        <v>447</v>
      </c>
      <c r="S88" t="s">
        <v>191</v>
      </c>
      <c r="T88" t="s">
        <v>438</v>
      </c>
      <c r="U88">
        <v>0</v>
      </c>
      <c r="V88">
        <v>2.8540000000000001</v>
      </c>
      <c r="W88" t="s">
        <v>205</v>
      </c>
    </row>
    <row r="89" spans="1:23" x14ac:dyDescent="0.4">
      <c r="A89" s="4">
        <v>88</v>
      </c>
      <c r="B89" t="s">
        <v>383</v>
      </c>
      <c r="C89" t="s">
        <v>79</v>
      </c>
      <c r="D89">
        <v>2010</v>
      </c>
      <c r="E89" t="s">
        <v>19</v>
      </c>
      <c r="F89">
        <v>76</v>
      </c>
      <c r="G89" t="s">
        <v>8</v>
      </c>
      <c r="I89" s="4">
        <v>88</v>
      </c>
      <c r="J89" s="8" t="s">
        <v>408</v>
      </c>
      <c r="K89" s="8"/>
      <c r="L89" s="8"/>
      <c r="M89" t="s">
        <v>193</v>
      </c>
      <c r="N89">
        <v>0</v>
      </c>
      <c r="O89" t="s">
        <v>384</v>
      </c>
      <c r="P89" t="s">
        <v>261</v>
      </c>
      <c r="Q89" t="s">
        <v>450</v>
      </c>
      <c r="S89" t="s">
        <v>191</v>
      </c>
      <c r="T89" t="s">
        <v>438</v>
      </c>
      <c r="U89">
        <v>1</v>
      </c>
      <c r="V89">
        <v>4.5970000000000004</v>
      </c>
      <c r="W89" t="s">
        <v>205</v>
      </c>
    </row>
    <row r="90" spans="1:23" x14ac:dyDescent="0.4">
      <c r="A90" s="4">
        <v>89</v>
      </c>
      <c r="B90" t="s">
        <v>385</v>
      </c>
      <c r="C90" t="s">
        <v>101</v>
      </c>
      <c r="D90">
        <v>2008</v>
      </c>
      <c r="E90" t="s">
        <v>102</v>
      </c>
      <c r="F90">
        <v>76</v>
      </c>
      <c r="G90" t="s">
        <v>8</v>
      </c>
      <c r="I90" s="4">
        <v>88</v>
      </c>
      <c r="J90" t="s">
        <v>413</v>
      </c>
      <c r="M90" t="s">
        <v>221</v>
      </c>
      <c r="N90">
        <v>0</v>
      </c>
      <c r="O90">
        <v>0</v>
      </c>
      <c r="P90" t="s">
        <v>447</v>
      </c>
      <c r="S90" t="s">
        <v>175</v>
      </c>
      <c r="T90" t="s">
        <v>8</v>
      </c>
      <c r="U90">
        <v>0</v>
      </c>
      <c r="V90">
        <v>2.1</v>
      </c>
      <c r="W90" t="s">
        <v>205</v>
      </c>
    </row>
    <row r="91" spans="1:23" x14ac:dyDescent="0.4">
      <c r="A91" s="4">
        <v>90</v>
      </c>
      <c r="B91" t="s">
        <v>386</v>
      </c>
      <c r="C91" t="s">
        <v>125</v>
      </c>
      <c r="D91">
        <v>2007</v>
      </c>
      <c r="E91" t="s">
        <v>10</v>
      </c>
      <c r="F91">
        <v>76</v>
      </c>
      <c r="G91" t="s">
        <v>6</v>
      </c>
      <c r="I91" s="4">
        <v>88</v>
      </c>
      <c r="J91" t="s">
        <v>411</v>
      </c>
      <c r="M91" t="s">
        <v>183</v>
      </c>
      <c r="N91">
        <v>0</v>
      </c>
      <c r="O91">
        <v>0</v>
      </c>
      <c r="P91" t="s">
        <v>447</v>
      </c>
      <c r="S91" t="s">
        <v>250</v>
      </c>
      <c r="T91" t="s">
        <v>439</v>
      </c>
      <c r="U91">
        <v>0</v>
      </c>
      <c r="V91">
        <v>5.7990000000000004</v>
      </c>
      <c r="W91" t="s">
        <v>205</v>
      </c>
    </row>
    <row r="92" spans="1:23" x14ac:dyDescent="0.4">
      <c r="A92" s="4">
        <v>91</v>
      </c>
      <c r="B92" t="s">
        <v>387</v>
      </c>
      <c r="C92" t="s">
        <v>149</v>
      </c>
      <c r="D92">
        <v>2003</v>
      </c>
      <c r="E92" t="s">
        <v>87</v>
      </c>
      <c r="F92">
        <v>76</v>
      </c>
      <c r="G92" t="s">
        <v>6</v>
      </c>
      <c r="H92" t="s">
        <v>7</v>
      </c>
      <c r="I92" s="4">
        <v>88</v>
      </c>
      <c r="J92" t="s">
        <v>26</v>
      </c>
      <c r="M92" t="s">
        <v>207</v>
      </c>
      <c r="N92">
        <v>0</v>
      </c>
      <c r="O92" t="s">
        <v>260</v>
      </c>
      <c r="P92" t="s">
        <v>260</v>
      </c>
      <c r="S92" t="s">
        <v>191</v>
      </c>
      <c r="T92" t="s">
        <v>438</v>
      </c>
      <c r="U92">
        <v>0</v>
      </c>
      <c r="V92" t="s">
        <v>224</v>
      </c>
      <c r="W92" t="s">
        <v>205</v>
      </c>
    </row>
    <row r="93" spans="1:23" x14ac:dyDescent="0.4">
      <c r="A93" s="4">
        <v>92</v>
      </c>
      <c r="B93" t="s">
        <v>388</v>
      </c>
      <c r="C93" t="s">
        <v>138</v>
      </c>
      <c r="D93">
        <v>2005</v>
      </c>
      <c r="E93" t="s">
        <v>34</v>
      </c>
      <c r="F93">
        <v>75</v>
      </c>
      <c r="G93" t="s">
        <v>6</v>
      </c>
      <c r="I93" s="4">
        <v>92</v>
      </c>
      <c r="J93" t="s">
        <v>423</v>
      </c>
      <c r="M93" t="s">
        <v>389</v>
      </c>
      <c r="N93">
        <v>0</v>
      </c>
      <c r="O93" t="s">
        <v>204</v>
      </c>
      <c r="P93" t="s">
        <v>447</v>
      </c>
      <c r="S93" t="s">
        <v>191</v>
      </c>
      <c r="T93" t="s">
        <v>438</v>
      </c>
      <c r="U93">
        <v>0</v>
      </c>
      <c r="V93">
        <v>4.3049999999999997</v>
      </c>
      <c r="W93" t="s">
        <v>205</v>
      </c>
    </row>
    <row r="94" spans="1:23" x14ac:dyDescent="0.4">
      <c r="A94" s="4">
        <v>93</v>
      </c>
      <c r="B94" t="s">
        <v>390</v>
      </c>
      <c r="C94" t="s">
        <v>96</v>
      </c>
      <c r="D94">
        <v>2008</v>
      </c>
      <c r="E94" t="s">
        <v>17</v>
      </c>
      <c r="F94">
        <v>73</v>
      </c>
      <c r="G94" t="s">
        <v>6</v>
      </c>
      <c r="I94" s="4">
        <v>93</v>
      </c>
      <c r="J94" t="s">
        <v>406</v>
      </c>
      <c r="M94" t="s">
        <v>368</v>
      </c>
      <c r="N94">
        <v>0</v>
      </c>
      <c r="O94" t="s">
        <v>204</v>
      </c>
      <c r="P94" t="s">
        <v>447</v>
      </c>
      <c r="S94" t="s">
        <v>191</v>
      </c>
      <c r="T94" t="s">
        <v>438</v>
      </c>
      <c r="U94">
        <v>0</v>
      </c>
      <c r="V94">
        <v>1.7609999999999999</v>
      </c>
      <c r="W94" t="s">
        <v>205</v>
      </c>
    </row>
    <row r="95" spans="1:23" x14ac:dyDescent="0.4">
      <c r="A95" s="4">
        <v>94</v>
      </c>
      <c r="B95" t="s">
        <v>391</v>
      </c>
      <c r="C95" t="s">
        <v>62</v>
      </c>
      <c r="D95">
        <v>2012</v>
      </c>
      <c r="E95" t="s">
        <v>11</v>
      </c>
      <c r="F95">
        <v>72</v>
      </c>
      <c r="G95" t="s">
        <v>6</v>
      </c>
      <c r="I95" s="4">
        <v>94</v>
      </c>
      <c r="J95" t="s">
        <v>424</v>
      </c>
      <c r="M95" t="s">
        <v>210</v>
      </c>
      <c r="N95" s="8">
        <v>0</v>
      </c>
      <c r="O95" t="s">
        <v>204</v>
      </c>
      <c r="P95" t="s">
        <v>447</v>
      </c>
      <c r="S95" t="s">
        <v>191</v>
      </c>
      <c r="T95" t="s">
        <v>438</v>
      </c>
      <c r="U95">
        <v>0</v>
      </c>
      <c r="V95">
        <v>7.0149999999999997</v>
      </c>
      <c r="W95" t="s">
        <v>205</v>
      </c>
    </row>
    <row r="96" spans="1:23" x14ac:dyDescent="0.4">
      <c r="A96" s="4">
        <v>95</v>
      </c>
      <c r="B96" t="s">
        <v>392</v>
      </c>
      <c r="C96" t="s">
        <v>52</v>
      </c>
      <c r="D96">
        <v>2013</v>
      </c>
      <c r="E96" t="s">
        <v>28</v>
      </c>
      <c r="F96">
        <v>71</v>
      </c>
      <c r="G96" t="s">
        <v>8</v>
      </c>
      <c r="H96" t="s">
        <v>7</v>
      </c>
      <c r="I96" s="4">
        <v>95</v>
      </c>
      <c r="J96" t="s">
        <v>411</v>
      </c>
      <c r="M96" t="s">
        <v>183</v>
      </c>
      <c r="N96" s="8">
        <v>0</v>
      </c>
      <c r="O96">
        <v>0</v>
      </c>
      <c r="P96" t="s">
        <v>447</v>
      </c>
      <c r="S96" t="s">
        <v>175</v>
      </c>
      <c r="T96" t="s">
        <v>8</v>
      </c>
      <c r="U96">
        <v>0</v>
      </c>
      <c r="V96">
        <v>3.0640000000000001</v>
      </c>
      <c r="W96" t="s">
        <v>205</v>
      </c>
    </row>
    <row r="97" spans="1:23" x14ac:dyDescent="0.4">
      <c r="A97" s="4">
        <v>96</v>
      </c>
      <c r="B97" t="s">
        <v>393</v>
      </c>
      <c r="C97" t="s">
        <v>54</v>
      </c>
      <c r="D97">
        <v>2012</v>
      </c>
      <c r="E97" t="s">
        <v>22</v>
      </c>
      <c r="F97">
        <v>71</v>
      </c>
      <c r="G97" t="s">
        <v>6</v>
      </c>
      <c r="I97" s="4">
        <v>95</v>
      </c>
      <c r="J97" t="s">
        <v>406</v>
      </c>
      <c r="K97" t="s">
        <v>425</v>
      </c>
      <c r="M97" t="s">
        <v>395</v>
      </c>
      <c r="N97" s="8">
        <v>0</v>
      </c>
      <c r="O97" t="s">
        <v>204</v>
      </c>
      <c r="P97" t="s">
        <v>447</v>
      </c>
      <c r="S97" t="s">
        <v>191</v>
      </c>
      <c r="T97" t="s">
        <v>438</v>
      </c>
      <c r="U97">
        <v>0</v>
      </c>
      <c r="V97">
        <v>3.0249999999999999</v>
      </c>
      <c r="W97" t="s">
        <v>205</v>
      </c>
    </row>
    <row r="98" spans="1:23" x14ac:dyDescent="0.4">
      <c r="A98" s="4">
        <v>97</v>
      </c>
      <c r="B98" t="s">
        <v>396</v>
      </c>
      <c r="C98" t="s">
        <v>60</v>
      </c>
      <c r="D98">
        <v>2012</v>
      </c>
      <c r="E98" t="s">
        <v>17</v>
      </c>
      <c r="F98">
        <v>71</v>
      </c>
      <c r="G98" t="s">
        <v>6</v>
      </c>
      <c r="I98" s="4">
        <v>95</v>
      </c>
      <c r="J98" t="s">
        <v>406</v>
      </c>
      <c r="M98" t="s">
        <v>183</v>
      </c>
      <c r="N98" s="8">
        <v>0</v>
      </c>
      <c r="O98" t="s">
        <v>260</v>
      </c>
      <c r="P98" t="s">
        <v>260</v>
      </c>
      <c r="S98" t="s">
        <v>191</v>
      </c>
      <c r="T98" t="s">
        <v>438</v>
      </c>
      <c r="U98">
        <v>0</v>
      </c>
      <c r="V98">
        <v>1.7609999999999999</v>
      </c>
      <c r="W98" t="s">
        <v>205</v>
      </c>
    </row>
    <row r="99" spans="1:23" x14ac:dyDescent="0.4">
      <c r="A99" s="4">
        <v>98</v>
      </c>
      <c r="B99" t="s">
        <v>363</v>
      </c>
      <c r="C99" t="s">
        <v>100</v>
      </c>
      <c r="D99">
        <v>2008</v>
      </c>
      <c r="E99" t="s">
        <v>33</v>
      </c>
      <c r="F99">
        <v>71</v>
      </c>
      <c r="G99" t="s">
        <v>6</v>
      </c>
      <c r="I99" s="4">
        <v>95</v>
      </c>
      <c r="J99" t="s">
        <v>416</v>
      </c>
      <c r="K99" t="s">
        <v>410</v>
      </c>
      <c r="M99" t="s">
        <v>318</v>
      </c>
      <c r="N99" s="8">
        <v>1</v>
      </c>
      <c r="O99" t="s">
        <v>260</v>
      </c>
      <c r="P99" t="s">
        <v>260</v>
      </c>
      <c r="S99" t="s">
        <v>432</v>
      </c>
      <c r="T99" t="s">
        <v>438</v>
      </c>
      <c r="U99">
        <v>0</v>
      </c>
      <c r="V99">
        <v>5.81</v>
      </c>
      <c r="W99" t="s">
        <v>205</v>
      </c>
    </row>
    <row r="100" spans="1:23" x14ac:dyDescent="0.4">
      <c r="A100" s="4">
        <v>99</v>
      </c>
      <c r="B100" t="s">
        <v>397</v>
      </c>
      <c r="C100" t="s">
        <v>126</v>
      </c>
      <c r="D100">
        <v>2007</v>
      </c>
      <c r="E100" t="s">
        <v>31</v>
      </c>
      <c r="F100">
        <v>71</v>
      </c>
      <c r="G100" t="s">
        <v>6</v>
      </c>
      <c r="I100" s="4">
        <v>95</v>
      </c>
      <c r="J100" t="s">
        <v>16</v>
      </c>
      <c r="K100" t="s">
        <v>409</v>
      </c>
      <c r="M100" t="s">
        <v>199</v>
      </c>
      <c r="N100" s="8">
        <v>1</v>
      </c>
      <c r="O100" t="s">
        <v>260</v>
      </c>
      <c r="P100" t="s">
        <v>260</v>
      </c>
      <c r="S100" t="s">
        <v>191</v>
      </c>
      <c r="T100" t="s">
        <v>438</v>
      </c>
      <c r="U100">
        <v>0</v>
      </c>
      <c r="V100">
        <v>8.3079999999999998</v>
      </c>
      <c r="W100" t="s">
        <v>205</v>
      </c>
    </row>
    <row r="101" spans="1:23" x14ac:dyDescent="0.4">
      <c r="A101" s="4">
        <v>100</v>
      </c>
      <c r="B101" t="s">
        <v>398</v>
      </c>
      <c r="C101" s="9" t="s">
        <v>163</v>
      </c>
      <c r="D101">
        <v>1995</v>
      </c>
      <c r="E101" t="s">
        <v>25</v>
      </c>
      <c r="F101">
        <v>71</v>
      </c>
      <c r="G101" t="s">
        <v>6</v>
      </c>
      <c r="I101" s="4">
        <v>95</v>
      </c>
      <c r="J101" s="8" t="s">
        <v>408</v>
      </c>
      <c r="K101" s="8"/>
      <c r="L101" s="8"/>
      <c r="M101" t="s">
        <v>173</v>
      </c>
      <c r="N101" s="8">
        <v>0</v>
      </c>
      <c r="O101">
        <v>0</v>
      </c>
      <c r="P101" t="s">
        <v>447</v>
      </c>
      <c r="S101" t="s">
        <v>175</v>
      </c>
      <c r="T101" t="s">
        <v>8</v>
      </c>
      <c r="U101">
        <v>0</v>
      </c>
      <c r="V101">
        <v>60.39</v>
      </c>
      <c r="W101" t="s">
        <v>226</v>
      </c>
    </row>
  </sheetData>
  <autoFilter ref="A1:W101" xr:uid="{8B23641B-7B02-4599-9698-6FAEF1CBC482}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626B-E159-4841-882A-43E18E350277}">
  <dimension ref="A1:J101"/>
  <sheetViews>
    <sheetView workbookViewId="0">
      <selection activeCell="B118" sqref="B118"/>
    </sheetView>
  </sheetViews>
  <sheetFormatPr defaultRowHeight="17" x14ac:dyDescent="0.4"/>
  <cols>
    <col min="2" max="2" width="21.453125" customWidth="1"/>
    <col min="3" max="3" width="40.08984375" customWidth="1"/>
    <col min="5" max="5" width="41.36328125" customWidth="1"/>
    <col min="6" max="6" width="40.453125" customWidth="1"/>
    <col min="10" max="10" width="19.90625" customWidth="1"/>
  </cols>
  <sheetData>
    <row r="1" spans="1:10" x14ac:dyDescent="0.4">
      <c r="A1" s="3" t="s">
        <v>170</v>
      </c>
      <c r="B1" t="s">
        <v>233</v>
      </c>
      <c r="C1" t="s">
        <v>0</v>
      </c>
      <c r="D1" t="s">
        <v>1</v>
      </c>
      <c r="E1" t="s">
        <v>2</v>
      </c>
      <c r="F1" s="2" t="s">
        <v>166</v>
      </c>
      <c r="G1" t="s">
        <v>4</v>
      </c>
      <c r="H1" t="s">
        <v>3</v>
      </c>
      <c r="I1" s="3" t="s">
        <v>399</v>
      </c>
      <c r="J1" s="2" t="s">
        <v>400</v>
      </c>
    </row>
    <row r="2" spans="1:10" x14ac:dyDescent="0.4">
      <c r="A2" s="4">
        <v>1</v>
      </c>
      <c r="B2" t="s">
        <v>227</v>
      </c>
      <c r="C2" t="s">
        <v>165</v>
      </c>
      <c r="D2">
        <v>1992</v>
      </c>
      <c r="E2" t="s">
        <v>43</v>
      </c>
      <c r="F2" t="s">
        <v>231</v>
      </c>
      <c r="G2" t="s">
        <v>6</v>
      </c>
      <c r="H2">
        <v>502</v>
      </c>
      <c r="I2" s="4">
        <v>1</v>
      </c>
      <c r="J2" t="s">
        <v>205</v>
      </c>
    </row>
    <row r="3" spans="1:10" x14ac:dyDescent="0.4">
      <c r="A3" s="4">
        <v>2</v>
      </c>
      <c r="B3" t="s">
        <v>228</v>
      </c>
      <c r="C3" t="s">
        <v>150</v>
      </c>
      <c r="D3">
        <v>2003</v>
      </c>
      <c r="E3" t="s">
        <v>229</v>
      </c>
      <c r="F3" t="s">
        <v>230</v>
      </c>
      <c r="G3" t="s">
        <v>8</v>
      </c>
      <c r="H3">
        <v>479</v>
      </c>
      <c r="I3" s="4">
        <v>2</v>
      </c>
      <c r="J3" t="s">
        <v>215</v>
      </c>
    </row>
    <row r="4" spans="1:10" x14ac:dyDescent="0.4">
      <c r="A4" s="4">
        <v>3</v>
      </c>
      <c r="B4" t="s">
        <v>232</v>
      </c>
      <c r="C4" t="s">
        <v>238</v>
      </c>
      <c r="D4">
        <v>2009</v>
      </c>
      <c r="E4" t="s">
        <v>61</v>
      </c>
      <c r="F4" t="s">
        <v>246</v>
      </c>
      <c r="G4" t="s">
        <v>8</v>
      </c>
      <c r="H4">
        <v>473</v>
      </c>
      <c r="I4" s="4">
        <v>3</v>
      </c>
      <c r="J4" t="s">
        <v>205</v>
      </c>
    </row>
    <row r="5" spans="1:10" x14ac:dyDescent="0.4">
      <c r="A5" s="4">
        <v>4</v>
      </c>
      <c r="B5" t="s">
        <v>234</v>
      </c>
      <c r="C5" t="s">
        <v>107</v>
      </c>
      <c r="D5">
        <v>2008</v>
      </c>
      <c r="E5" t="s">
        <v>31</v>
      </c>
      <c r="F5" t="s">
        <v>235</v>
      </c>
      <c r="G5" t="s">
        <v>6</v>
      </c>
      <c r="H5">
        <v>428</v>
      </c>
      <c r="I5" s="4">
        <v>4</v>
      </c>
      <c r="J5" t="s">
        <v>205</v>
      </c>
    </row>
    <row r="6" spans="1:10" x14ac:dyDescent="0.4">
      <c r="A6" s="4">
        <v>5</v>
      </c>
      <c r="B6" t="s">
        <v>236</v>
      </c>
      <c r="C6" t="s">
        <v>97</v>
      </c>
      <c r="D6">
        <v>2008</v>
      </c>
      <c r="E6" t="s">
        <v>40</v>
      </c>
      <c r="F6" t="s">
        <v>237</v>
      </c>
      <c r="G6" t="s">
        <v>8</v>
      </c>
      <c r="H6">
        <v>360</v>
      </c>
      <c r="I6" s="4">
        <v>5</v>
      </c>
      <c r="J6" t="s">
        <v>225</v>
      </c>
    </row>
    <row r="7" spans="1:10" x14ac:dyDescent="0.4">
      <c r="A7" s="4">
        <v>6</v>
      </c>
      <c r="B7" t="s">
        <v>239</v>
      </c>
      <c r="C7" t="s">
        <v>91</v>
      </c>
      <c r="D7">
        <v>2009</v>
      </c>
      <c r="E7" t="s">
        <v>16</v>
      </c>
      <c r="F7" t="s">
        <v>240</v>
      </c>
      <c r="G7" t="s">
        <v>6</v>
      </c>
      <c r="H7">
        <v>344</v>
      </c>
      <c r="I7" s="4">
        <v>6</v>
      </c>
      <c r="J7" t="s">
        <v>205</v>
      </c>
    </row>
    <row r="8" spans="1:10" x14ac:dyDescent="0.4">
      <c r="A8" s="4">
        <v>7</v>
      </c>
      <c r="B8" t="s">
        <v>241</v>
      </c>
      <c r="C8" t="s">
        <v>142</v>
      </c>
      <c r="D8">
        <v>2004</v>
      </c>
      <c r="E8" t="s">
        <v>105</v>
      </c>
      <c r="F8" t="s">
        <v>242</v>
      </c>
      <c r="G8" t="s">
        <v>6</v>
      </c>
      <c r="H8">
        <v>312</v>
      </c>
      <c r="I8" s="4">
        <v>7</v>
      </c>
      <c r="J8" t="s">
        <v>205</v>
      </c>
    </row>
    <row r="9" spans="1:10" x14ac:dyDescent="0.4">
      <c r="A9" s="4">
        <v>8</v>
      </c>
      <c r="B9" t="s">
        <v>239</v>
      </c>
      <c r="C9" t="s">
        <v>82</v>
      </c>
      <c r="D9">
        <v>2009</v>
      </c>
      <c r="E9" t="s">
        <v>83</v>
      </c>
      <c r="F9" t="s">
        <v>246</v>
      </c>
      <c r="G9" t="s">
        <v>6</v>
      </c>
      <c r="H9">
        <v>308</v>
      </c>
      <c r="I9" s="4">
        <v>8</v>
      </c>
      <c r="J9" t="s">
        <v>205</v>
      </c>
    </row>
    <row r="10" spans="1:10" x14ac:dyDescent="0.4">
      <c r="A10" s="4">
        <v>9</v>
      </c>
      <c r="B10" t="s">
        <v>247</v>
      </c>
      <c r="C10" t="s">
        <v>135</v>
      </c>
      <c r="D10">
        <v>2006</v>
      </c>
      <c r="E10" t="s">
        <v>16</v>
      </c>
      <c r="F10" t="s">
        <v>240</v>
      </c>
      <c r="G10" t="s">
        <v>6</v>
      </c>
      <c r="H10">
        <v>304</v>
      </c>
      <c r="I10" s="4">
        <v>9</v>
      </c>
      <c r="J10" t="s">
        <v>205</v>
      </c>
    </row>
    <row r="11" spans="1:10" x14ac:dyDescent="0.4">
      <c r="A11" s="4">
        <v>10</v>
      </c>
      <c r="B11" t="s">
        <v>248</v>
      </c>
      <c r="C11" t="s">
        <v>95</v>
      </c>
      <c r="D11">
        <v>2008</v>
      </c>
      <c r="E11" t="s">
        <v>28</v>
      </c>
      <c r="F11" t="s">
        <v>252</v>
      </c>
      <c r="G11" t="s">
        <v>12</v>
      </c>
      <c r="H11">
        <v>291</v>
      </c>
      <c r="I11" s="4">
        <v>10</v>
      </c>
      <c r="J11" t="s">
        <v>205</v>
      </c>
    </row>
    <row r="12" spans="1:10" x14ac:dyDescent="0.4">
      <c r="A12" s="4">
        <v>11</v>
      </c>
      <c r="B12" t="s">
        <v>251</v>
      </c>
      <c r="C12" t="s">
        <v>145</v>
      </c>
      <c r="D12">
        <v>2004</v>
      </c>
      <c r="E12" t="s">
        <v>105</v>
      </c>
      <c r="F12" t="s">
        <v>242</v>
      </c>
      <c r="G12" t="s">
        <v>8</v>
      </c>
      <c r="H12">
        <v>277</v>
      </c>
      <c r="I12" s="4">
        <v>11</v>
      </c>
      <c r="J12" t="s">
        <v>215</v>
      </c>
    </row>
    <row r="13" spans="1:10" x14ac:dyDescent="0.4">
      <c r="A13" s="4">
        <v>12</v>
      </c>
      <c r="B13" t="s">
        <v>254</v>
      </c>
      <c r="C13" t="s">
        <v>106</v>
      </c>
      <c r="D13">
        <v>2008</v>
      </c>
      <c r="E13" t="s">
        <v>188</v>
      </c>
      <c r="F13" t="s">
        <v>255</v>
      </c>
      <c r="G13" t="s">
        <v>8</v>
      </c>
      <c r="H13">
        <v>249</v>
      </c>
      <c r="I13" s="4">
        <v>12</v>
      </c>
      <c r="J13" t="s">
        <v>205</v>
      </c>
    </row>
    <row r="14" spans="1:10" x14ac:dyDescent="0.4">
      <c r="A14" s="4">
        <v>13</v>
      </c>
      <c r="B14" t="s">
        <v>73</v>
      </c>
      <c r="C14" t="s">
        <v>74</v>
      </c>
      <c r="D14">
        <v>2010</v>
      </c>
      <c r="E14" t="s">
        <v>189</v>
      </c>
      <c r="F14" s="6" t="s">
        <v>256</v>
      </c>
      <c r="G14" t="s">
        <v>12</v>
      </c>
      <c r="H14">
        <v>225</v>
      </c>
      <c r="I14" s="4">
        <v>13</v>
      </c>
      <c r="J14" t="s">
        <v>259</v>
      </c>
    </row>
    <row r="15" spans="1:10" x14ac:dyDescent="0.4">
      <c r="A15" s="4">
        <v>14</v>
      </c>
      <c r="B15" t="s">
        <v>234</v>
      </c>
      <c r="C15" t="s">
        <v>133</v>
      </c>
      <c r="D15">
        <v>2006</v>
      </c>
      <c r="E15" t="s">
        <v>19</v>
      </c>
      <c r="F15" t="s">
        <v>255</v>
      </c>
      <c r="G15" t="s">
        <v>6</v>
      </c>
      <c r="H15">
        <v>219</v>
      </c>
      <c r="I15" s="4">
        <v>14</v>
      </c>
      <c r="J15" t="s">
        <v>205</v>
      </c>
    </row>
    <row r="16" spans="1:10" x14ac:dyDescent="0.4">
      <c r="A16" s="4">
        <v>15</v>
      </c>
      <c r="B16" t="s">
        <v>239</v>
      </c>
      <c r="C16" t="s">
        <v>81</v>
      </c>
      <c r="D16">
        <v>2009</v>
      </c>
      <c r="E16" t="s">
        <v>21</v>
      </c>
      <c r="F16" t="s">
        <v>246</v>
      </c>
      <c r="G16" t="s">
        <v>6</v>
      </c>
      <c r="H16">
        <v>217</v>
      </c>
      <c r="I16" s="4">
        <v>15</v>
      </c>
      <c r="J16" t="s">
        <v>205</v>
      </c>
    </row>
    <row r="17" spans="1:10" x14ac:dyDescent="0.4">
      <c r="A17" s="4">
        <v>16</v>
      </c>
      <c r="B17" t="s">
        <v>98</v>
      </c>
      <c r="C17" t="s">
        <v>99</v>
      </c>
      <c r="D17">
        <v>2008</v>
      </c>
      <c r="E17" t="s">
        <v>27</v>
      </c>
      <c r="F17" t="s">
        <v>240</v>
      </c>
      <c r="G17" t="s">
        <v>6</v>
      </c>
      <c r="H17">
        <v>217</v>
      </c>
      <c r="I17" s="4">
        <v>15</v>
      </c>
      <c r="J17" t="s">
        <v>205</v>
      </c>
    </row>
    <row r="18" spans="1:10" x14ac:dyDescent="0.4">
      <c r="A18" s="4">
        <v>17</v>
      </c>
      <c r="B18" t="s">
        <v>266</v>
      </c>
      <c r="C18" t="s">
        <v>53</v>
      </c>
      <c r="D18">
        <v>2013</v>
      </c>
      <c r="E18" t="s">
        <v>192</v>
      </c>
      <c r="F18" t="s">
        <v>246</v>
      </c>
      <c r="G18" t="s">
        <v>6</v>
      </c>
      <c r="H18">
        <v>215</v>
      </c>
      <c r="I18" s="4">
        <v>17</v>
      </c>
      <c r="J18" t="s">
        <v>205</v>
      </c>
    </row>
    <row r="19" spans="1:10" x14ac:dyDescent="0.4">
      <c r="A19" s="4">
        <v>18</v>
      </c>
      <c r="B19" t="s">
        <v>268</v>
      </c>
      <c r="C19" t="s">
        <v>160</v>
      </c>
      <c r="D19">
        <v>1999</v>
      </c>
      <c r="E19" t="s">
        <v>28</v>
      </c>
      <c r="F19" t="s">
        <v>252</v>
      </c>
      <c r="G19" t="s">
        <v>6</v>
      </c>
      <c r="H19">
        <v>203</v>
      </c>
      <c r="I19" s="4">
        <v>18</v>
      </c>
      <c r="J19" t="s">
        <v>205</v>
      </c>
    </row>
    <row r="20" spans="1:10" x14ac:dyDescent="0.4">
      <c r="A20" s="4">
        <v>19</v>
      </c>
      <c r="B20" t="s">
        <v>270</v>
      </c>
      <c r="C20" t="s">
        <v>76</v>
      </c>
      <c r="D20">
        <v>2010</v>
      </c>
      <c r="E20" t="s">
        <v>17</v>
      </c>
      <c r="F20" t="s">
        <v>242</v>
      </c>
      <c r="G20" t="s">
        <v>6</v>
      </c>
      <c r="H20">
        <v>200</v>
      </c>
      <c r="I20" s="4">
        <v>19</v>
      </c>
      <c r="J20" t="s">
        <v>205</v>
      </c>
    </row>
    <row r="21" spans="1:10" x14ac:dyDescent="0.4">
      <c r="A21" s="4">
        <v>20</v>
      </c>
      <c r="B21" t="s">
        <v>271</v>
      </c>
      <c r="C21" t="s">
        <v>144</v>
      </c>
      <c r="D21">
        <v>2004</v>
      </c>
      <c r="E21" t="s">
        <v>28</v>
      </c>
      <c r="F21" t="s">
        <v>252</v>
      </c>
      <c r="G21" t="s">
        <v>12</v>
      </c>
      <c r="H21">
        <v>194</v>
      </c>
      <c r="I21" s="4">
        <v>20</v>
      </c>
      <c r="J21" t="s">
        <v>205</v>
      </c>
    </row>
    <row r="22" spans="1:10" x14ac:dyDescent="0.4">
      <c r="A22" s="4">
        <v>21</v>
      </c>
      <c r="B22" t="s">
        <v>272</v>
      </c>
      <c r="C22" t="s">
        <v>69</v>
      </c>
      <c r="D22">
        <v>2011</v>
      </c>
      <c r="E22" t="s">
        <v>20</v>
      </c>
      <c r="F22" t="s">
        <v>273</v>
      </c>
      <c r="G22" t="s">
        <v>6</v>
      </c>
      <c r="H22">
        <v>191</v>
      </c>
      <c r="I22" s="4">
        <v>21</v>
      </c>
      <c r="J22" t="s">
        <v>205</v>
      </c>
    </row>
    <row r="23" spans="1:10" x14ac:dyDescent="0.4">
      <c r="A23" s="4">
        <v>22</v>
      </c>
      <c r="B23" t="s">
        <v>275</v>
      </c>
      <c r="C23" t="s">
        <v>129</v>
      </c>
      <c r="D23">
        <v>2006</v>
      </c>
      <c r="E23" t="s">
        <v>16</v>
      </c>
      <c r="F23" t="s">
        <v>240</v>
      </c>
      <c r="G23" t="s">
        <v>6</v>
      </c>
      <c r="H23">
        <v>184</v>
      </c>
      <c r="I23" s="4">
        <v>22</v>
      </c>
      <c r="J23" t="s">
        <v>216</v>
      </c>
    </row>
    <row r="24" spans="1:10" x14ac:dyDescent="0.4">
      <c r="A24" s="4">
        <v>23</v>
      </c>
      <c r="B24" t="s">
        <v>276</v>
      </c>
      <c r="C24" t="s">
        <v>137</v>
      </c>
      <c r="D24">
        <v>2005</v>
      </c>
      <c r="E24" t="s">
        <v>105</v>
      </c>
      <c r="F24" t="s">
        <v>242</v>
      </c>
      <c r="G24" t="s">
        <v>6</v>
      </c>
      <c r="H24">
        <v>182</v>
      </c>
      <c r="I24" s="4">
        <v>23</v>
      </c>
      <c r="J24" t="s">
        <v>205</v>
      </c>
    </row>
    <row r="25" spans="1:10" x14ac:dyDescent="0.4">
      <c r="A25" s="4">
        <v>24</v>
      </c>
      <c r="B25" t="s">
        <v>278</v>
      </c>
      <c r="C25" t="s">
        <v>158</v>
      </c>
      <c r="D25">
        <v>2001</v>
      </c>
      <c r="E25" t="s">
        <v>31</v>
      </c>
      <c r="F25" t="s">
        <v>235</v>
      </c>
      <c r="G25" t="s">
        <v>6</v>
      </c>
      <c r="H25">
        <v>182</v>
      </c>
      <c r="I25" s="4">
        <v>23</v>
      </c>
      <c r="J25" t="s">
        <v>205</v>
      </c>
    </row>
    <row r="26" spans="1:10" x14ac:dyDescent="0.4">
      <c r="A26" s="4">
        <v>25</v>
      </c>
      <c r="B26" t="s">
        <v>280</v>
      </c>
      <c r="C26" t="s">
        <v>77</v>
      </c>
      <c r="D26">
        <v>2010</v>
      </c>
      <c r="E26" t="s">
        <v>78</v>
      </c>
      <c r="F26" t="s">
        <v>242</v>
      </c>
      <c r="G26" t="s">
        <v>8</v>
      </c>
      <c r="H26">
        <v>180</v>
      </c>
      <c r="I26" s="4">
        <v>25</v>
      </c>
      <c r="J26" t="s">
        <v>226</v>
      </c>
    </row>
    <row r="27" spans="1:10" x14ac:dyDescent="0.4">
      <c r="A27" s="4">
        <v>26</v>
      </c>
      <c r="B27" t="s">
        <v>282</v>
      </c>
      <c r="C27" t="s">
        <v>71</v>
      </c>
      <c r="D27">
        <v>2010</v>
      </c>
      <c r="E27" t="s">
        <v>39</v>
      </c>
      <c r="F27" t="s">
        <v>283</v>
      </c>
      <c r="G27" t="s">
        <v>8</v>
      </c>
      <c r="H27">
        <v>178</v>
      </c>
      <c r="I27" s="4">
        <v>26</v>
      </c>
      <c r="J27" t="s">
        <v>226</v>
      </c>
    </row>
    <row r="28" spans="1:10" x14ac:dyDescent="0.4">
      <c r="A28" s="4">
        <v>27</v>
      </c>
      <c r="B28" t="s">
        <v>284</v>
      </c>
      <c r="C28" t="s">
        <v>141</v>
      </c>
      <c r="D28">
        <v>2004</v>
      </c>
      <c r="E28" t="s">
        <v>192</v>
      </c>
      <c r="F28" t="s">
        <v>246</v>
      </c>
      <c r="G28" t="s">
        <v>13</v>
      </c>
      <c r="H28">
        <v>172</v>
      </c>
      <c r="I28" s="4">
        <v>27</v>
      </c>
      <c r="J28" t="s">
        <v>205</v>
      </c>
    </row>
    <row r="29" spans="1:10" x14ac:dyDescent="0.4">
      <c r="A29" s="4">
        <v>28</v>
      </c>
      <c r="B29" t="s">
        <v>286</v>
      </c>
      <c r="C29" t="s">
        <v>118</v>
      </c>
      <c r="D29">
        <v>2007</v>
      </c>
      <c r="E29" t="s">
        <v>56</v>
      </c>
      <c r="F29" t="s">
        <v>237</v>
      </c>
      <c r="G29" t="s">
        <v>6</v>
      </c>
      <c r="H29">
        <v>155</v>
      </c>
      <c r="I29" s="4">
        <v>28</v>
      </c>
      <c r="J29" t="s">
        <v>215</v>
      </c>
    </row>
    <row r="30" spans="1:10" x14ac:dyDescent="0.4">
      <c r="A30" s="4">
        <v>29</v>
      </c>
      <c r="B30" t="s">
        <v>288</v>
      </c>
      <c r="C30" t="s">
        <v>148</v>
      </c>
      <c r="D30">
        <v>2003</v>
      </c>
      <c r="E30" t="s">
        <v>28</v>
      </c>
      <c r="F30" t="s">
        <v>252</v>
      </c>
      <c r="G30" t="s">
        <v>6</v>
      </c>
      <c r="H30">
        <v>155</v>
      </c>
      <c r="I30" s="4">
        <v>28</v>
      </c>
      <c r="J30" t="s">
        <v>205</v>
      </c>
    </row>
    <row r="31" spans="1:10" x14ac:dyDescent="0.4">
      <c r="A31" s="4">
        <v>30</v>
      </c>
      <c r="B31" t="s">
        <v>290</v>
      </c>
      <c r="C31" t="s">
        <v>124</v>
      </c>
      <c r="D31">
        <v>2007</v>
      </c>
      <c r="E31" t="s">
        <v>17</v>
      </c>
      <c r="F31" t="s">
        <v>242</v>
      </c>
      <c r="G31" t="s">
        <v>6</v>
      </c>
      <c r="H31">
        <v>150</v>
      </c>
      <c r="I31" s="4">
        <v>30</v>
      </c>
      <c r="J31" t="s">
        <v>205</v>
      </c>
    </row>
    <row r="32" spans="1:10" x14ac:dyDescent="0.4">
      <c r="A32" s="4">
        <v>31</v>
      </c>
      <c r="B32" t="s">
        <v>292</v>
      </c>
      <c r="C32" t="s">
        <v>66</v>
      </c>
      <c r="D32">
        <v>2011</v>
      </c>
      <c r="E32" t="s">
        <v>67</v>
      </c>
      <c r="F32" t="s">
        <v>293</v>
      </c>
      <c r="G32" t="s">
        <v>8</v>
      </c>
      <c r="H32">
        <v>146</v>
      </c>
      <c r="I32" s="4">
        <v>31</v>
      </c>
      <c r="J32" t="s">
        <v>295</v>
      </c>
    </row>
    <row r="33" spans="1:10" x14ac:dyDescent="0.4">
      <c r="A33" s="4">
        <v>32</v>
      </c>
      <c r="B33" t="s">
        <v>296</v>
      </c>
      <c r="C33" t="s">
        <v>114</v>
      </c>
      <c r="D33">
        <v>2007</v>
      </c>
      <c r="E33" t="s">
        <v>36</v>
      </c>
      <c r="F33" t="s">
        <v>283</v>
      </c>
      <c r="G33" t="s">
        <v>6</v>
      </c>
      <c r="H33">
        <v>142</v>
      </c>
      <c r="I33" s="4">
        <v>32</v>
      </c>
      <c r="J33" t="s">
        <v>215</v>
      </c>
    </row>
    <row r="34" spans="1:10" x14ac:dyDescent="0.4">
      <c r="A34" s="4">
        <v>33</v>
      </c>
      <c r="B34" t="s">
        <v>298</v>
      </c>
      <c r="C34" t="s">
        <v>143</v>
      </c>
      <c r="D34">
        <v>2004</v>
      </c>
      <c r="E34" t="s">
        <v>16</v>
      </c>
      <c r="F34" t="s">
        <v>240</v>
      </c>
      <c r="G34" t="s">
        <v>6</v>
      </c>
      <c r="H34">
        <v>140</v>
      </c>
      <c r="I34" s="4">
        <v>33</v>
      </c>
      <c r="J34" t="s">
        <v>205</v>
      </c>
    </row>
    <row r="35" spans="1:10" x14ac:dyDescent="0.4">
      <c r="A35" s="4">
        <v>34</v>
      </c>
      <c r="B35" t="s">
        <v>300</v>
      </c>
      <c r="C35" t="s">
        <v>85</v>
      </c>
      <c r="D35">
        <v>2009</v>
      </c>
      <c r="E35" t="s">
        <v>36</v>
      </c>
      <c r="F35" t="s">
        <v>283</v>
      </c>
      <c r="G35" t="s">
        <v>6</v>
      </c>
      <c r="H35">
        <v>138</v>
      </c>
      <c r="I35" s="4">
        <v>34</v>
      </c>
      <c r="J35" t="s">
        <v>215</v>
      </c>
    </row>
    <row r="36" spans="1:10" x14ac:dyDescent="0.4">
      <c r="A36" s="4">
        <v>35</v>
      </c>
      <c r="B36" t="s">
        <v>301</v>
      </c>
      <c r="C36" t="s">
        <v>50</v>
      </c>
      <c r="D36">
        <v>2013</v>
      </c>
      <c r="E36" t="s">
        <v>19</v>
      </c>
      <c r="F36" t="s">
        <v>255</v>
      </c>
      <c r="G36" t="s">
        <v>8</v>
      </c>
      <c r="H36">
        <v>135</v>
      </c>
      <c r="I36" s="4">
        <v>35</v>
      </c>
      <c r="J36" t="s">
        <v>205</v>
      </c>
    </row>
    <row r="37" spans="1:10" x14ac:dyDescent="0.4">
      <c r="A37" s="4">
        <v>36</v>
      </c>
      <c r="B37" t="s">
        <v>302</v>
      </c>
      <c r="C37" t="s">
        <v>90</v>
      </c>
      <c r="D37">
        <v>2009</v>
      </c>
      <c r="E37" t="s">
        <v>31</v>
      </c>
      <c r="F37" t="s">
        <v>235</v>
      </c>
      <c r="G37" t="s">
        <v>6</v>
      </c>
      <c r="H37">
        <v>132</v>
      </c>
      <c r="I37" s="4">
        <v>36</v>
      </c>
      <c r="J37" t="s">
        <v>205</v>
      </c>
    </row>
    <row r="38" spans="1:10" x14ac:dyDescent="0.4">
      <c r="A38" s="4">
        <v>37</v>
      </c>
      <c r="B38" t="s">
        <v>292</v>
      </c>
      <c r="C38" t="s">
        <v>80</v>
      </c>
      <c r="D38">
        <v>2010</v>
      </c>
      <c r="E38" t="s">
        <v>16</v>
      </c>
      <c r="F38" t="s">
        <v>240</v>
      </c>
      <c r="G38" t="s">
        <v>6</v>
      </c>
      <c r="H38">
        <v>129</v>
      </c>
      <c r="I38" s="4">
        <v>37</v>
      </c>
      <c r="J38" t="s">
        <v>295</v>
      </c>
    </row>
    <row r="39" spans="1:10" x14ac:dyDescent="0.4">
      <c r="A39" s="4">
        <v>38</v>
      </c>
      <c r="B39" t="s">
        <v>304</v>
      </c>
      <c r="C39" t="s">
        <v>120</v>
      </c>
      <c r="D39">
        <v>2007</v>
      </c>
      <c r="E39" t="s">
        <v>65</v>
      </c>
      <c r="F39" s="6" t="s">
        <v>305</v>
      </c>
      <c r="G39" t="s">
        <v>8</v>
      </c>
      <c r="H39">
        <v>129</v>
      </c>
      <c r="I39" s="4">
        <v>37</v>
      </c>
      <c r="J39" t="s">
        <v>205</v>
      </c>
    </row>
    <row r="40" spans="1:10" x14ac:dyDescent="0.4">
      <c r="A40" s="4">
        <v>39</v>
      </c>
      <c r="B40" t="s">
        <v>306</v>
      </c>
      <c r="C40" t="s">
        <v>113</v>
      </c>
      <c r="D40">
        <v>2008</v>
      </c>
      <c r="E40" t="s">
        <v>16</v>
      </c>
      <c r="F40" t="s">
        <v>240</v>
      </c>
      <c r="G40" t="s">
        <v>6</v>
      </c>
      <c r="H40">
        <v>126</v>
      </c>
      <c r="I40" s="4">
        <v>39</v>
      </c>
      <c r="J40" t="s">
        <v>205</v>
      </c>
    </row>
    <row r="41" spans="1:10" x14ac:dyDescent="0.4">
      <c r="A41" s="4">
        <v>40</v>
      </c>
      <c r="B41" t="s">
        <v>153</v>
      </c>
      <c r="C41" t="s">
        <v>154</v>
      </c>
      <c r="D41">
        <v>2002</v>
      </c>
      <c r="E41" t="s">
        <v>28</v>
      </c>
      <c r="F41" t="s">
        <v>252</v>
      </c>
      <c r="G41" t="s">
        <v>12</v>
      </c>
      <c r="H41">
        <v>125</v>
      </c>
      <c r="I41" s="4">
        <v>40</v>
      </c>
      <c r="J41" t="s">
        <v>205</v>
      </c>
    </row>
    <row r="42" spans="1:10" x14ac:dyDescent="0.4">
      <c r="A42" s="4">
        <v>41</v>
      </c>
      <c r="B42" t="s">
        <v>300</v>
      </c>
      <c r="C42" t="s">
        <v>84</v>
      </c>
      <c r="D42">
        <v>2009</v>
      </c>
      <c r="E42" t="s">
        <v>36</v>
      </c>
      <c r="F42" t="s">
        <v>283</v>
      </c>
      <c r="G42" t="s">
        <v>8</v>
      </c>
      <c r="H42">
        <v>124</v>
      </c>
      <c r="I42" s="4">
        <v>41</v>
      </c>
      <c r="J42" t="s">
        <v>215</v>
      </c>
    </row>
    <row r="43" spans="1:10" x14ac:dyDescent="0.4">
      <c r="A43" s="4">
        <v>42</v>
      </c>
      <c r="B43" t="s">
        <v>307</v>
      </c>
      <c r="C43" t="s">
        <v>164</v>
      </c>
      <c r="D43">
        <v>1992</v>
      </c>
      <c r="E43" t="s">
        <v>24</v>
      </c>
      <c r="F43" t="s">
        <v>246</v>
      </c>
      <c r="G43" t="s">
        <v>6</v>
      </c>
      <c r="H43">
        <v>122</v>
      </c>
      <c r="I43" s="4">
        <v>42</v>
      </c>
      <c r="J43" t="s">
        <v>205</v>
      </c>
    </row>
    <row r="44" spans="1:10" x14ac:dyDescent="0.4">
      <c r="A44" s="4">
        <v>43</v>
      </c>
      <c r="B44" t="s">
        <v>309</v>
      </c>
      <c r="C44" t="s">
        <v>155</v>
      </c>
      <c r="D44">
        <v>2002</v>
      </c>
      <c r="E44" t="s">
        <v>127</v>
      </c>
      <c r="F44" t="s">
        <v>246</v>
      </c>
      <c r="G44" t="s">
        <v>6</v>
      </c>
      <c r="H44">
        <v>120</v>
      </c>
      <c r="I44" s="4">
        <v>43</v>
      </c>
      <c r="J44" t="s">
        <v>205</v>
      </c>
    </row>
    <row r="45" spans="1:10" x14ac:dyDescent="0.4">
      <c r="A45" s="4">
        <v>44</v>
      </c>
      <c r="B45" t="s">
        <v>311</v>
      </c>
      <c r="C45" t="s">
        <v>115</v>
      </c>
      <c r="D45">
        <v>2007</v>
      </c>
      <c r="E45" t="s">
        <v>116</v>
      </c>
      <c r="F45" t="s">
        <v>240</v>
      </c>
      <c r="G45" t="s">
        <v>8</v>
      </c>
      <c r="H45">
        <v>119</v>
      </c>
      <c r="I45" s="4">
        <v>44</v>
      </c>
      <c r="J45" t="s">
        <v>215</v>
      </c>
    </row>
    <row r="46" spans="1:10" x14ac:dyDescent="0.4">
      <c r="A46" s="4">
        <v>45</v>
      </c>
      <c r="B46" t="s">
        <v>239</v>
      </c>
      <c r="C46" t="s">
        <v>55</v>
      </c>
      <c r="D46">
        <v>2012</v>
      </c>
      <c r="E46" t="s">
        <v>9</v>
      </c>
      <c r="F46" t="s">
        <v>312</v>
      </c>
      <c r="G46" t="s">
        <v>6</v>
      </c>
      <c r="H46">
        <v>116</v>
      </c>
      <c r="I46" s="4">
        <v>45</v>
      </c>
      <c r="J46" t="s">
        <v>205</v>
      </c>
    </row>
    <row r="47" spans="1:10" x14ac:dyDescent="0.4">
      <c r="A47" s="4">
        <v>46</v>
      </c>
      <c r="B47" t="s">
        <v>313</v>
      </c>
      <c r="C47" t="s">
        <v>103</v>
      </c>
      <c r="D47">
        <v>2008</v>
      </c>
      <c r="E47" t="s">
        <v>56</v>
      </c>
      <c r="F47" t="s">
        <v>237</v>
      </c>
      <c r="G47" t="s">
        <v>6</v>
      </c>
      <c r="H47">
        <v>115</v>
      </c>
      <c r="I47" s="4">
        <v>46</v>
      </c>
      <c r="J47" t="s">
        <v>205</v>
      </c>
    </row>
    <row r="48" spans="1:10" x14ac:dyDescent="0.4">
      <c r="A48" s="4">
        <v>47</v>
      </c>
      <c r="B48" t="s">
        <v>316</v>
      </c>
      <c r="C48" t="s">
        <v>157</v>
      </c>
      <c r="D48">
        <v>2002</v>
      </c>
      <c r="E48" t="s">
        <v>35</v>
      </c>
      <c r="F48" t="s">
        <v>317</v>
      </c>
      <c r="G48" t="s">
        <v>6</v>
      </c>
      <c r="H48">
        <v>113</v>
      </c>
      <c r="I48" s="4">
        <v>47</v>
      </c>
      <c r="J48" t="s">
        <v>205</v>
      </c>
    </row>
    <row r="49" spans="1:10" x14ac:dyDescent="0.4">
      <c r="A49" s="4">
        <v>48</v>
      </c>
      <c r="B49" t="s">
        <v>320</v>
      </c>
      <c r="C49" t="s">
        <v>146</v>
      </c>
      <c r="D49">
        <v>2003</v>
      </c>
      <c r="E49" t="s">
        <v>16</v>
      </c>
      <c r="F49" t="s">
        <v>240</v>
      </c>
      <c r="G49" t="s">
        <v>6</v>
      </c>
      <c r="H49">
        <v>111</v>
      </c>
      <c r="I49" s="4">
        <v>48</v>
      </c>
      <c r="J49" t="s">
        <v>205</v>
      </c>
    </row>
    <row r="50" spans="1:10" x14ac:dyDescent="0.4">
      <c r="A50" s="4">
        <v>49</v>
      </c>
      <c r="B50" t="s">
        <v>321</v>
      </c>
      <c r="C50" t="s">
        <v>140</v>
      </c>
      <c r="D50">
        <v>2005</v>
      </c>
      <c r="E50" t="s">
        <v>20</v>
      </c>
      <c r="F50" t="s">
        <v>322</v>
      </c>
      <c r="G50" t="s">
        <v>6</v>
      </c>
      <c r="H50">
        <v>110</v>
      </c>
      <c r="I50" s="4">
        <v>49</v>
      </c>
      <c r="J50" t="s">
        <v>205</v>
      </c>
    </row>
    <row r="51" spans="1:10" s="8" customFormat="1" x14ac:dyDescent="0.4">
      <c r="A51" s="10">
        <v>50</v>
      </c>
      <c r="B51" s="8" t="s">
        <v>324</v>
      </c>
      <c r="C51" s="8" t="s">
        <v>41</v>
      </c>
      <c r="D51" s="8">
        <v>2014</v>
      </c>
      <c r="E51" s="8" t="s">
        <v>42</v>
      </c>
      <c r="F51" s="8" t="s">
        <v>325</v>
      </c>
      <c r="G51" s="8" t="s">
        <v>6</v>
      </c>
      <c r="H51" s="8">
        <v>108</v>
      </c>
      <c r="I51" s="10">
        <v>50</v>
      </c>
      <c r="J51" s="8" t="s">
        <v>206</v>
      </c>
    </row>
    <row r="52" spans="1:10" x14ac:dyDescent="0.4">
      <c r="A52" s="4">
        <v>51</v>
      </c>
      <c r="B52" t="s">
        <v>327</v>
      </c>
      <c r="C52" t="s">
        <v>151</v>
      </c>
      <c r="D52">
        <v>2002</v>
      </c>
      <c r="E52" t="s">
        <v>28</v>
      </c>
      <c r="F52" t="s">
        <v>252</v>
      </c>
      <c r="G52" t="s">
        <v>12</v>
      </c>
      <c r="H52">
        <v>106</v>
      </c>
      <c r="I52" s="4">
        <v>51</v>
      </c>
      <c r="J52" t="s">
        <v>205</v>
      </c>
    </row>
    <row r="53" spans="1:10" x14ac:dyDescent="0.4">
      <c r="A53" s="4">
        <v>52</v>
      </c>
      <c r="B53" t="s">
        <v>232</v>
      </c>
      <c r="C53" t="s">
        <v>93</v>
      </c>
      <c r="D53">
        <v>2008</v>
      </c>
      <c r="E53" t="s">
        <v>28</v>
      </c>
      <c r="F53" t="s">
        <v>252</v>
      </c>
      <c r="G53" t="s">
        <v>12</v>
      </c>
      <c r="H53">
        <v>103</v>
      </c>
      <c r="I53" s="4">
        <v>52</v>
      </c>
      <c r="J53" t="s">
        <v>205</v>
      </c>
    </row>
    <row r="54" spans="1:10" x14ac:dyDescent="0.4">
      <c r="A54" s="4">
        <v>53</v>
      </c>
      <c r="B54" t="s">
        <v>330</v>
      </c>
      <c r="C54" t="s">
        <v>38</v>
      </c>
      <c r="D54">
        <v>2015</v>
      </c>
      <c r="E54" t="s">
        <v>26</v>
      </c>
      <c r="F54" t="s">
        <v>331</v>
      </c>
      <c r="G54" t="s">
        <v>6</v>
      </c>
      <c r="H54">
        <v>101</v>
      </c>
      <c r="I54" s="4">
        <v>53</v>
      </c>
      <c r="J54" t="s">
        <v>208</v>
      </c>
    </row>
    <row r="55" spans="1:10" x14ac:dyDescent="0.4">
      <c r="A55" s="4">
        <v>54</v>
      </c>
      <c r="B55" t="s">
        <v>333</v>
      </c>
      <c r="C55" t="s">
        <v>119</v>
      </c>
      <c r="D55">
        <v>2007</v>
      </c>
      <c r="E55" t="s">
        <v>18</v>
      </c>
      <c r="F55" t="s">
        <v>246</v>
      </c>
      <c r="G55" t="s">
        <v>6</v>
      </c>
      <c r="H55">
        <v>98</v>
      </c>
      <c r="I55" s="4">
        <v>54</v>
      </c>
      <c r="J55" t="s">
        <v>205</v>
      </c>
    </row>
    <row r="56" spans="1:10" x14ac:dyDescent="0.4">
      <c r="A56" s="4">
        <v>55</v>
      </c>
      <c r="B56" t="s">
        <v>334</v>
      </c>
      <c r="C56" t="s">
        <v>37</v>
      </c>
      <c r="D56">
        <v>2015</v>
      </c>
      <c r="E56" t="s">
        <v>29</v>
      </c>
      <c r="F56" s="8" t="s">
        <v>293</v>
      </c>
      <c r="G56" t="s">
        <v>6</v>
      </c>
      <c r="H56">
        <v>97</v>
      </c>
      <c r="I56" s="4">
        <v>55</v>
      </c>
      <c r="J56" t="s">
        <v>205</v>
      </c>
    </row>
    <row r="57" spans="1:10" x14ac:dyDescent="0.4">
      <c r="A57" s="4">
        <v>56</v>
      </c>
      <c r="B57" t="s">
        <v>336</v>
      </c>
      <c r="C57" t="s">
        <v>86</v>
      </c>
      <c r="D57">
        <v>2009</v>
      </c>
      <c r="E57" t="s">
        <v>68</v>
      </c>
      <c r="F57" t="s">
        <v>331</v>
      </c>
      <c r="G57" t="s">
        <v>8</v>
      </c>
      <c r="H57">
        <v>96</v>
      </c>
      <c r="I57" s="4">
        <v>56</v>
      </c>
      <c r="J57" t="s">
        <v>205</v>
      </c>
    </row>
    <row r="58" spans="1:10" x14ac:dyDescent="0.4">
      <c r="A58" s="4">
        <v>57</v>
      </c>
      <c r="B58" t="s">
        <v>338</v>
      </c>
      <c r="C58" t="s">
        <v>110</v>
      </c>
      <c r="D58">
        <v>2008</v>
      </c>
      <c r="E58" t="s">
        <v>31</v>
      </c>
      <c r="F58" t="s">
        <v>235</v>
      </c>
      <c r="G58" t="s">
        <v>6</v>
      </c>
      <c r="H58">
        <v>96</v>
      </c>
      <c r="I58" s="4">
        <v>56</v>
      </c>
      <c r="J58" t="s">
        <v>208</v>
      </c>
    </row>
    <row r="59" spans="1:10" x14ac:dyDescent="0.4">
      <c r="A59" s="4">
        <v>58</v>
      </c>
      <c r="B59" t="s">
        <v>339</v>
      </c>
      <c r="C59" t="s">
        <v>123</v>
      </c>
      <c r="D59">
        <v>2007</v>
      </c>
      <c r="E59" t="s">
        <v>28</v>
      </c>
      <c r="F59" t="s">
        <v>252</v>
      </c>
      <c r="G59" t="s">
        <v>6</v>
      </c>
      <c r="H59">
        <v>96</v>
      </c>
      <c r="I59" s="4">
        <v>56</v>
      </c>
      <c r="J59" t="s">
        <v>205</v>
      </c>
    </row>
    <row r="60" spans="1:10" x14ac:dyDescent="0.4">
      <c r="A60" s="4">
        <v>59</v>
      </c>
      <c r="B60" t="s">
        <v>340</v>
      </c>
      <c r="C60" t="s">
        <v>44</v>
      </c>
      <c r="D60">
        <v>2014</v>
      </c>
      <c r="E60" t="s">
        <v>16</v>
      </c>
      <c r="F60" t="s">
        <v>240</v>
      </c>
      <c r="G60" t="s">
        <v>8</v>
      </c>
      <c r="H60">
        <v>95</v>
      </c>
      <c r="I60" s="4">
        <v>59</v>
      </c>
      <c r="J60" t="s">
        <v>205</v>
      </c>
    </row>
    <row r="61" spans="1:10" x14ac:dyDescent="0.4">
      <c r="A61" s="4">
        <v>60</v>
      </c>
      <c r="B61" t="s">
        <v>341</v>
      </c>
      <c r="C61" t="s">
        <v>159</v>
      </c>
      <c r="D61">
        <v>2000</v>
      </c>
      <c r="E61" t="s">
        <v>19</v>
      </c>
      <c r="F61" t="s">
        <v>246</v>
      </c>
      <c r="G61" t="s">
        <v>6</v>
      </c>
      <c r="H61">
        <v>95</v>
      </c>
      <c r="I61" s="4">
        <v>59</v>
      </c>
      <c r="J61" t="s">
        <v>205</v>
      </c>
    </row>
    <row r="62" spans="1:10" x14ac:dyDescent="0.4">
      <c r="A62" s="4">
        <v>61</v>
      </c>
      <c r="B62" t="s">
        <v>161</v>
      </c>
      <c r="C62" t="s">
        <v>162</v>
      </c>
      <c r="D62">
        <v>1998</v>
      </c>
      <c r="E62" t="s">
        <v>136</v>
      </c>
      <c r="F62" t="s">
        <v>246</v>
      </c>
      <c r="G62" t="s">
        <v>6</v>
      </c>
      <c r="H62">
        <v>94</v>
      </c>
      <c r="I62" s="4">
        <v>61</v>
      </c>
      <c r="J62" t="s">
        <v>205</v>
      </c>
    </row>
    <row r="63" spans="1:10" x14ac:dyDescent="0.4">
      <c r="A63" s="4">
        <v>62</v>
      </c>
      <c r="B63" t="s">
        <v>343</v>
      </c>
      <c r="C63" t="s">
        <v>111</v>
      </c>
      <c r="D63">
        <v>2008</v>
      </c>
      <c r="E63" t="s">
        <v>112</v>
      </c>
      <c r="F63" t="s">
        <v>242</v>
      </c>
      <c r="G63" t="s">
        <v>8</v>
      </c>
      <c r="H63">
        <v>91</v>
      </c>
      <c r="I63" s="4">
        <v>62</v>
      </c>
      <c r="J63" t="s">
        <v>205</v>
      </c>
    </row>
    <row r="64" spans="1:10" x14ac:dyDescent="0.4">
      <c r="A64" s="4">
        <v>63</v>
      </c>
      <c r="B64" t="s">
        <v>344</v>
      </c>
      <c r="C64" t="s">
        <v>47</v>
      </c>
      <c r="D64">
        <v>2014</v>
      </c>
      <c r="E64" t="s">
        <v>48</v>
      </c>
      <c r="F64" t="s">
        <v>345</v>
      </c>
      <c r="G64" t="s">
        <v>8</v>
      </c>
      <c r="H64">
        <v>90</v>
      </c>
      <c r="I64" s="4">
        <v>63</v>
      </c>
      <c r="J64" t="s">
        <v>215</v>
      </c>
    </row>
    <row r="65" spans="1:10" x14ac:dyDescent="0.4">
      <c r="A65" s="4">
        <v>64</v>
      </c>
      <c r="B65" t="s">
        <v>346</v>
      </c>
      <c r="C65" t="s">
        <v>63</v>
      </c>
      <c r="D65">
        <v>2012</v>
      </c>
      <c r="E65" t="s">
        <v>64</v>
      </c>
      <c r="F65" t="s">
        <v>246</v>
      </c>
      <c r="G65" t="s">
        <v>8</v>
      </c>
      <c r="H65">
        <v>90</v>
      </c>
      <c r="I65" s="4">
        <v>63</v>
      </c>
      <c r="J65" t="s">
        <v>216</v>
      </c>
    </row>
    <row r="66" spans="1:10" x14ac:dyDescent="0.4">
      <c r="A66" s="4">
        <v>65</v>
      </c>
      <c r="B66" t="s">
        <v>348</v>
      </c>
      <c r="C66" t="s">
        <v>121</v>
      </c>
      <c r="D66">
        <v>2007</v>
      </c>
      <c r="E66" t="s">
        <v>65</v>
      </c>
      <c r="F66" s="7" t="s">
        <v>305</v>
      </c>
      <c r="G66" t="s">
        <v>8</v>
      </c>
      <c r="H66">
        <v>88</v>
      </c>
      <c r="I66" s="4">
        <v>65</v>
      </c>
      <c r="J66" t="s">
        <v>205</v>
      </c>
    </row>
    <row r="67" spans="1:10" x14ac:dyDescent="0.4">
      <c r="A67" s="4">
        <v>66</v>
      </c>
      <c r="B67" t="s">
        <v>350</v>
      </c>
      <c r="C67" t="s">
        <v>147</v>
      </c>
      <c r="D67">
        <v>2003</v>
      </c>
      <c r="E67" t="s">
        <v>72</v>
      </c>
      <c r="F67" t="s">
        <v>351</v>
      </c>
      <c r="G67" t="s">
        <v>6</v>
      </c>
      <c r="H67">
        <v>88</v>
      </c>
      <c r="I67" s="4">
        <v>65</v>
      </c>
      <c r="J67" t="s">
        <v>205</v>
      </c>
    </row>
    <row r="68" spans="1:10" x14ac:dyDescent="0.4">
      <c r="A68" s="4">
        <v>67</v>
      </c>
      <c r="B68" t="s">
        <v>288</v>
      </c>
      <c r="C68" t="s">
        <v>156</v>
      </c>
      <c r="D68">
        <v>2002</v>
      </c>
      <c r="E68" t="s">
        <v>28</v>
      </c>
      <c r="F68" t="s">
        <v>252</v>
      </c>
      <c r="G68" t="s">
        <v>8</v>
      </c>
      <c r="H68">
        <v>88</v>
      </c>
      <c r="I68" s="4">
        <v>65</v>
      </c>
      <c r="J68" t="s">
        <v>205</v>
      </c>
    </row>
    <row r="69" spans="1:10" x14ac:dyDescent="0.4">
      <c r="A69" s="4">
        <v>68</v>
      </c>
      <c r="B69" t="s">
        <v>352</v>
      </c>
      <c r="C69" t="s">
        <v>51</v>
      </c>
      <c r="D69">
        <v>2013</v>
      </c>
      <c r="E69" t="s">
        <v>15</v>
      </c>
      <c r="F69" t="s">
        <v>237</v>
      </c>
      <c r="G69" t="s">
        <v>6</v>
      </c>
      <c r="H69">
        <v>87</v>
      </c>
      <c r="I69" s="4">
        <v>68</v>
      </c>
      <c r="J69" t="s">
        <v>205</v>
      </c>
    </row>
    <row r="70" spans="1:10" x14ac:dyDescent="0.4">
      <c r="A70" s="4">
        <v>69</v>
      </c>
      <c r="B70" t="s">
        <v>353</v>
      </c>
      <c r="C70" t="s">
        <v>130</v>
      </c>
      <c r="D70">
        <v>2006</v>
      </c>
      <c r="E70" t="s">
        <v>68</v>
      </c>
      <c r="F70" t="s">
        <v>331</v>
      </c>
      <c r="G70" t="s">
        <v>8</v>
      </c>
      <c r="H70">
        <v>87</v>
      </c>
      <c r="I70" s="4">
        <v>68</v>
      </c>
      <c r="J70" t="s">
        <v>205</v>
      </c>
    </row>
    <row r="71" spans="1:10" x14ac:dyDescent="0.4">
      <c r="A71" s="4">
        <v>70</v>
      </c>
      <c r="B71" t="s">
        <v>354</v>
      </c>
      <c r="C71" t="s">
        <v>92</v>
      </c>
      <c r="D71">
        <v>2008</v>
      </c>
      <c r="E71" t="s">
        <v>28</v>
      </c>
      <c r="F71" t="s">
        <v>252</v>
      </c>
      <c r="G71" t="s">
        <v>12</v>
      </c>
      <c r="H71">
        <v>86</v>
      </c>
      <c r="I71" s="4">
        <v>70</v>
      </c>
      <c r="J71" t="s">
        <v>205</v>
      </c>
    </row>
    <row r="72" spans="1:10" x14ac:dyDescent="0.4">
      <c r="A72" s="4">
        <v>71</v>
      </c>
      <c r="B72" t="s">
        <v>355</v>
      </c>
      <c r="C72" t="s">
        <v>134</v>
      </c>
      <c r="D72">
        <v>2006</v>
      </c>
      <c r="E72" t="s">
        <v>30</v>
      </c>
      <c r="F72" t="s">
        <v>356</v>
      </c>
      <c r="G72" t="s">
        <v>6</v>
      </c>
      <c r="H72">
        <v>86</v>
      </c>
      <c r="I72" s="4">
        <v>70</v>
      </c>
      <c r="J72" t="s">
        <v>205</v>
      </c>
    </row>
    <row r="73" spans="1:10" x14ac:dyDescent="0.4">
      <c r="A73" s="4">
        <v>72</v>
      </c>
      <c r="B73" t="s">
        <v>358</v>
      </c>
      <c r="C73" t="s">
        <v>94</v>
      </c>
      <c r="D73">
        <v>2008</v>
      </c>
      <c r="E73" t="s">
        <v>28</v>
      </c>
      <c r="F73" t="s">
        <v>252</v>
      </c>
      <c r="G73" t="s">
        <v>12</v>
      </c>
      <c r="H73">
        <v>83</v>
      </c>
      <c r="I73" s="4">
        <v>72</v>
      </c>
      <c r="J73" t="s">
        <v>205</v>
      </c>
    </row>
    <row r="74" spans="1:10" x14ac:dyDescent="0.4">
      <c r="A74" s="4">
        <v>73</v>
      </c>
      <c r="B74" t="s">
        <v>359</v>
      </c>
      <c r="C74" t="s">
        <v>108</v>
      </c>
      <c r="D74">
        <v>2008</v>
      </c>
      <c r="E74" t="s">
        <v>109</v>
      </c>
      <c r="F74" t="s">
        <v>360</v>
      </c>
      <c r="G74" t="s">
        <v>8</v>
      </c>
      <c r="H74">
        <v>83</v>
      </c>
      <c r="I74" s="4">
        <v>72</v>
      </c>
      <c r="J74" t="s">
        <v>216</v>
      </c>
    </row>
    <row r="75" spans="1:10" x14ac:dyDescent="0.4">
      <c r="A75" s="4">
        <v>74</v>
      </c>
      <c r="B75" s="1" t="s">
        <v>401</v>
      </c>
      <c r="C75" t="s">
        <v>117</v>
      </c>
      <c r="D75">
        <v>2007</v>
      </c>
      <c r="E75" t="s">
        <v>57</v>
      </c>
      <c r="F75" t="s">
        <v>361</v>
      </c>
      <c r="G75" t="s">
        <v>6</v>
      </c>
      <c r="H75">
        <v>83</v>
      </c>
      <c r="I75" s="4">
        <v>72</v>
      </c>
      <c r="J75" t="s">
        <v>205</v>
      </c>
    </row>
    <row r="76" spans="1:10" x14ac:dyDescent="0.4">
      <c r="A76" s="4">
        <v>75</v>
      </c>
      <c r="B76" t="s">
        <v>304</v>
      </c>
      <c r="C76" t="s">
        <v>89</v>
      </c>
      <c r="D76">
        <v>2009</v>
      </c>
      <c r="E76" t="s">
        <v>20</v>
      </c>
      <c r="F76" t="s">
        <v>322</v>
      </c>
      <c r="G76" t="s">
        <v>6</v>
      </c>
      <c r="H76">
        <v>81</v>
      </c>
      <c r="I76" s="4">
        <v>75</v>
      </c>
      <c r="J76" t="s">
        <v>205</v>
      </c>
    </row>
    <row r="77" spans="1:10" x14ac:dyDescent="0.4">
      <c r="A77" s="4">
        <v>76</v>
      </c>
      <c r="B77" t="s">
        <v>296</v>
      </c>
      <c r="C77" t="s">
        <v>104</v>
      </c>
      <c r="D77">
        <v>2008</v>
      </c>
      <c r="E77" t="s">
        <v>105</v>
      </c>
      <c r="F77" t="s">
        <v>242</v>
      </c>
      <c r="G77" t="s">
        <v>6</v>
      </c>
      <c r="H77">
        <v>81</v>
      </c>
      <c r="I77" s="4">
        <v>75</v>
      </c>
      <c r="J77" t="s">
        <v>215</v>
      </c>
    </row>
    <row r="78" spans="1:10" x14ac:dyDescent="0.4">
      <c r="A78" s="4">
        <v>77</v>
      </c>
      <c r="B78" t="s">
        <v>363</v>
      </c>
      <c r="C78" t="s">
        <v>122</v>
      </c>
      <c r="D78">
        <v>2007</v>
      </c>
      <c r="E78" t="s">
        <v>33</v>
      </c>
      <c r="F78" t="s">
        <v>364</v>
      </c>
      <c r="G78" t="s">
        <v>6</v>
      </c>
      <c r="H78">
        <v>81</v>
      </c>
      <c r="I78" s="4">
        <v>75</v>
      </c>
      <c r="J78" t="s">
        <v>205</v>
      </c>
    </row>
    <row r="79" spans="1:10" x14ac:dyDescent="0.4">
      <c r="A79" s="4">
        <v>78</v>
      </c>
      <c r="B79" t="s">
        <v>365</v>
      </c>
      <c r="C79" t="s">
        <v>58</v>
      </c>
      <c r="D79">
        <v>2012</v>
      </c>
      <c r="E79" t="s">
        <v>28</v>
      </c>
      <c r="F79" t="s">
        <v>252</v>
      </c>
      <c r="G79" t="s">
        <v>6</v>
      </c>
      <c r="H79">
        <v>80</v>
      </c>
      <c r="I79" s="4">
        <v>78</v>
      </c>
      <c r="J79" t="s">
        <v>205</v>
      </c>
    </row>
    <row r="80" spans="1:10" x14ac:dyDescent="0.4">
      <c r="A80" s="4">
        <v>79</v>
      </c>
      <c r="B80" t="s">
        <v>367</v>
      </c>
      <c r="C80" t="s">
        <v>70</v>
      </c>
      <c r="D80">
        <v>2010</v>
      </c>
      <c r="E80" t="s">
        <v>23</v>
      </c>
      <c r="F80" t="s">
        <v>252</v>
      </c>
      <c r="G80" t="s">
        <v>6</v>
      </c>
      <c r="H80">
        <v>79</v>
      </c>
      <c r="I80" s="4">
        <v>79</v>
      </c>
      <c r="J80" t="s">
        <v>215</v>
      </c>
    </row>
    <row r="81" spans="1:10" x14ac:dyDescent="0.4">
      <c r="A81" s="4">
        <v>80</v>
      </c>
      <c r="B81" t="s">
        <v>369</v>
      </c>
      <c r="C81" t="s">
        <v>75</v>
      </c>
      <c r="D81">
        <v>2010</v>
      </c>
      <c r="E81" t="s">
        <v>28</v>
      </c>
      <c r="F81" t="s">
        <v>252</v>
      </c>
      <c r="G81" t="s">
        <v>6</v>
      </c>
      <c r="H81">
        <v>79</v>
      </c>
      <c r="I81" s="4">
        <v>79</v>
      </c>
      <c r="J81" t="s">
        <v>205</v>
      </c>
    </row>
    <row r="82" spans="1:10" x14ac:dyDescent="0.4">
      <c r="A82" s="4">
        <v>81</v>
      </c>
      <c r="B82" s="7" t="s">
        <v>370</v>
      </c>
      <c r="C82" t="s">
        <v>131</v>
      </c>
      <c r="D82">
        <v>2006</v>
      </c>
      <c r="E82" t="s">
        <v>132</v>
      </c>
      <c r="F82" t="s">
        <v>371</v>
      </c>
      <c r="G82" t="s">
        <v>8</v>
      </c>
      <c r="H82">
        <v>79</v>
      </c>
      <c r="I82" s="4">
        <v>79</v>
      </c>
      <c r="J82" t="s">
        <v>215</v>
      </c>
    </row>
    <row r="83" spans="1:10" x14ac:dyDescent="0.4">
      <c r="A83" s="4">
        <v>82</v>
      </c>
      <c r="B83" t="s">
        <v>372</v>
      </c>
      <c r="C83" t="s">
        <v>139</v>
      </c>
      <c r="D83">
        <v>2005</v>
      </c>
      <c r="E83" t="s">
        <v>49</v>
      </c>
      <c r="F83" t="s">
        <v>373</v>
      </c>
      <c r="G83" t="s">
        <v>6</v>
      </c>
      <c r="H83">
        <v>79</v>
      </c>
      <c r="I83" s="4">
        <v>79</v>
      </c>
      <c r="J83" t="s">
        <v>205</v>
      </c>
    </row>
    <row r="84" spans="1:10" x14ac:dyDescent="0.4">
      <c r="A84" s="4">
        <v>83</v>
      </c>
      <c r="B84" t="s">
        <v>339</v>
      </c>
      <c r="C84" t="s">
        <v>152</v>
      </c>
      <c r="D84">
        <v>2002</v>
      </c>
      <c r="E84" t="s">
        <v>28</v>
      </c>
      <c r="F84" t="s">
        <v>252</v>
      </c>
      <c r="G84" t="s">
        <v>6</v>
      </c>
      <c r="H84">
        <v>79</v>
      </c>
      <c r="I84" s="4">
        <v>79</v>
      </c>
      <c r="J84" t="s">
        <v>205</v>
      </c>
    </row>
    <row r="85" spans="1:10" x14ac:dyDescent="0.4">
      <c r="A85" s="4">
        <v>84</v>
      </c>
      <c r="B85" t="s">
        <v>375</v>
      </c>
      <c r="C85" t="s">
        <v>45</v>
      </c>
      <c r="D85">
        <v>2014</v>
      </c>
      <c r="E85" t="s">
        <v>46</v>
      </c>
      <c r="F85" s="8" t="s">
        <v>246</v>
      </c>
      <c r="G85" t="s">
        <v>6</v>
      </c>
      <c r="H85">
        <v>78</v>
      </c>
      <c r="I85" s="4">
        <v>84</v>
      </c>
      <c r="J85" t="s">
        <v>205</v>
      </c>
    </row>
    <row r="86" spans="1:10" x14ac:dyDescent="0.4">
      <c r="A86" s="4">
        <v>85</v>
      </c>
      <c r="B86" t="s">
        <v>376</v>
      </c>
      <c r="C86" t="s">
        <v>59</v>
      </c>
      <c r="D86">
        <v>2012</v>
      </c>
      <c r="E86" t="s">
        <v>32</v>
      </c>
      <c r="F86" t="s">
        <v>377</v>
      </c>
      <c r="G86" t="s">
        <v>6</v>
      </c>
      <c r="H86">
        <v>78</v>
      </c>
      <c r="I86" s="4">
        <v>84</v>
      </c>
      <c r="J86" t="s">
        <v>216</v>
      </c>
    </row>
    <row r="87" spans="1:10" x14ac:dyDescent="0.4">
      <c r="A87" s="4">
        <v>86</v>
      </c>
      <c r="B87" t="s">
        <v>379</v>
      </c>
      <c r="C87" t="s">
        <v>128</v>
      </c>
      <c r="D87">
        <v>2006</v>
      </c>
      <c r="E87" t="s">
        <v>14</v>
      </c>
      <c r="F87" t="s">
        <v>242</v>
      </c>
      <c r="G87" t="s">
        <v>6</v>
      </c>
      <c r="H87">
        <v>78</v>
      </c>
      <c r="I87" s="4">
        <v>84</v>
      </c>
      <c r="J87" t="s">
        <v>223</v>
      </c>
    </row>
    <row r="88" spans="1:10" x14ac:dyDescent="0.4">
      <c r="A88" s="4">
        <v>87</v>
      </c>
      <c r="B88" t="s">
        <v>321</v>
      </c>
      <c r="C88" t="s">
        <v>88</v>
      </c>
      <c r="D88">
        <v>2009</v>
      </c>
      <c r="E88" t="s">
        <v>20</v>
      </c>
      <c r="F88" t="s">
        <v>382</v>
      </c>
      <c r="G88" t="s">
        <v>6</v>
      </c>
      <c r="H88">
        <v>77</v>
      </c>
      <c r="I88" s="4">
        <v>87</v>
      </c>
      <c r="J88" t="s">
        <v>205</v>
      </c>
    </row>
    <row r="89" spans="1:10" x14ac:dyDescent="0.4">
      <c r="A89" s="4">
        <v>88</v>
      </c>
      <c r="B89" t="s">
        <v>383</v>
      </c>
      <c r="C89" t="s">
        <v>79</v>
      </c>
      <c r="D89">
        <v>2010</v>
      </c>
      <c r="E89" t="s">
        <v>19</v>
      </c>
      <c r="F89" s="8" t="s">
        <v>246</v>
      </c>
      <c r="G89" t="s">
        <v>8</v>
      </c>
      <c r="H89">
        <v>76</v>
      </c>
      <c r="I89" s="4">
        <v>88</v>
      </c>
      <c r="J89" t="s">
        <v>205</v>
      </c>
    </row>
    <row r="90" spans="1:10" x14ac:dyDescent="0.4">
      <c r="A90" s="4">
        <v>89</v>
      </c>
      <c r="B90" t="s">
        <v>385</v>
      </c>
      <c r="C90" t="s">
        <v>101</v>
      </c>
      <c r="D90">
        <v>2008</v>
      </c>
      <c r="E90" t="s">
        <v>102</v>
      </c>
      <c r="F90" t="s">
        <v>283</v>
      </c>
      <c r="G90" t="s">
        <v>8</v>
      </c>
      <c r="H90">
        <v>76</v>
      </c>
      <c r="I90" s="4">
        <v>88</v>
      </c>
      <c r="J90" t="s">
        <v>205</v>
      </c>
    </row>
    <row r="91" spans="1:10" x14ac:dyDescent="0.4">
      <c r="A91" s="4">
        <v>90</v>
      </c>
      <c r="B91" t="s">
        <v>386</v>
      </c>
      <c r="C91" t="s">
        <v>125</v>
      </c>
      <c r="D91">
        <v>2007</v>
      </c>
      <c r="E91" t="s">
        <v>10</v>
      </c>
      <c r="F91" t="s">
        <v>252</v>
      </c>
      <c r="G91" t="s">
        <v>6</v>
      </c>
      <c r="H91">
        <v>76</v>
      </c>
      <c r="I91" s="4">
        <v>88</v>
      </c>
      <c r="J91" t="s">
        <v>205</v>
      </c>
    </row>
    <row r="92" spans="1:10" x14ac:dyDescent="0.4">
      <c r="A92" s="4">
        <v>91</v>
      </c>
      <c r="B92" t="s">
        <v>387</v>
      </c>
      <c r="C92" t="s">
        <v>149</v>
      </c>
      <c r="D92">
        <v>2003</v>
      </c>
      <c r="E92" t="s">
        <v>87</v>
      </c>
      <c r="F92" t="s">
        <v>331</v>
      </c>
      <c r="G92" t="s">
        <v>6</v>
      </c>
      <c r="H92">
        <v>76</v>
      </c>
      <c r="I92" s="4">
        <v>88</v>
      </c>
      <c r="J92" t="s">
        <v>205</v>
      </c>
    </row>
    <row r="93" spans="1:10" x14ac:dyDescent="0.4">
      <c r="A93" s="4">
        <v>92</v>
      </c>
      <c r="B93" t="s">
        <v>388</v>
      </c>
      <c r="C93" t="s">
        <v>138</v>
      </c>
      <c r="D93">
        <v>2005</v>
      </c>
      <c r="E93" t="s">
        <v>34</v>
      </c>
      <c r="F93" t="s">
        <v>210</v>
      </c>
      <c r="G93" t="s">
        <v>6</v>
      </c>
      <c r="H93">
        <v>75</v>
      </c>
      <c r="I93" s="4">
        <v>92</v>
      </c>
      <c r="J93" t="s">
        <v>205</v>
      </c>
    </row>
    <row r="94" spans="1:10" x14ac:dyDescent="0.4">
      <c r="A94" s="4">
        <v>93</v>
      </c>
      <c r="B94" t="s">
        <v>390</v>
      </c>
      <c r="C94" t="s">
        <v>96</v>
      </c>
      <c r="D94">
        <v>2008</v>
      </c>
      <c r="E94" t="s">
        <v>17</v>
      </c>
      <c r="F94" t="s">
        <v>242</v>
      </c>
      <c r="G94" t="s">
        <v>6</v>
      </c>
      <c r="H94">
        <v>73</v>
      </c>
      <c r="I94" s="4">
        <v>93</v>
      </c>
      <c r="J94" t="s">
        <v>205</v>
      </c>
    </row>
    <row r="95" spans="1:10" x14ac:dyDescent="0.4">
      <c r="A95" s="4">
        <v>94</v>
      </c>
      <c r="B95" t="s">
        <v>391</v>
      </c>
      <c r="C95" t="s">
        <v>62</v>
      </c>
      <c r="D95">
        <v>2012</v>
      </c>
      <c r="E95" t="s">
        <v>11</v>
      </c>
      <c r="F95" t="s">
        <v>335</v>
      </c>
      <c r="G95" t="s">
        <v>6</v>
      </c>
      <c r="H95">
        <v>72</v>
      </c>
      <c r="I95" s="4">
        <v>94</v>
      </c>
      <c r="J95" t="s">
        <v>205</v>
      </c>
    </row>
    <row r="96" spans="1:10" x14ac:dyDescent="0.4">
      <c r="A96" s="4">
        <v>95</v>
      </c>
      <c r="B96" t="s">
        <v>392</v>
      </c>
      <c r="C96" t="s">
        <v>52</v>
      </c>
      <c r="D96">
        <v>2013</v>
      </c>
      <c r="E96" t="s">
        <v>28</v>
      </c>
      <c r="F96" t="s">
        <v>252</v>
      </c>
      <c r="G96" t="s">
        <v>8</v>
      </c>
      <c r="H96">
        <v>71</v>
      </c>
      <c r="I96" s="4">
        <v>95</v>
      </c>
      <c r="J96" t="s">
        <v>205</v>
      </c>
    </row>
    <row r="97" spans="1:10" x14ac:dyDescent="0.4">
      <c r="A97" s="4">
        <v>96</v>
      </c>
      <c r="B97" t="s">
        <v>393</v>
      </c>
      <c r="C97" t="s">
        <v>54</v>
      </c>
      <c r="D97">
        <v>2012</v>
      </c>
      <c r="E97" t="s">
        <v>22</v>
      </c>
      <c r="F97" t="s">
        <v>394</v>
      </c>
      <c r="G97" t="s">
        <v>6</v>
      </c>
      <c r="H97">
        <v>71</v>
      </c>
      <c r="I97" s="4">
        <v>95</v>
      </c>
      <c r="J97" t="s">
        <v>205</v>
      </c>
    </row>
    <row r="98" spans="1:10" x14ac:dyDescent="0.4">
      <c r="A98" s="4">
        <v>97</v>
      </c>
      <c r="B98" t="s">
        <v>396</v>
      </c>
      <c r="C98" t="s">
        <v>60</v>
      </c>
      <c r="D98">
        <v>2012</v>
      </c>
      <c r="E98" t="s">
        <v>17</v>
      </c>
      <c r="F98" t="s">
        <v>242</v>
      </c>
      <c r="G98" t="s">
        <v>6</v>
      </c>
      <c r="H98">
        <v>71</v>
      </c>
      <c r="I98" s="4">
        <v>95</v>
      </c>
      <c r="J98" t="s">
        <v>205</v>
      </c>
    </row>
    <row r="99" spans="1:10" x14ac:dyDescent="0.4">
      <c r="A99" s="4">
        <v>98</v>
      </c>
      <c r="B99" t="s">
        <v>363</v>
      </c>
      <c r="C99" t="s">
        <v>100</v>
      </c>
      <c r="D99">
        <v>2008</v>
      </c>
      <c r="E99" t="s">
        <v>33</v>
      </c>
      <c r="F99" t="s">
        <v>373</v>
      </c>
      <c r="G99" t="s">
        <v>6</v>
      </c>
      <c r="H99">
        <v>71</v>
      </c>
      <c r="I99" s="4">
        <v>95</v>
      </c>
      <c r="J99" t="s">
        <v>205</v>
      </c>
    </row>
    <row r="100" spans="1:10" x14ac:dyDescent="0.4">
      <c r="A100" s="4">
        <v>99</v>
      </c>
      <c r="B100" t="s">
        <v>397</v>
      </c>
      <c r="C100" t="s">
        <v>126</v>
      </c>
      <c r="D100">
        <v>2007</v>
      </c>
      <c r="E100" t="s">
        <v>31</v>
      </c>
      <c r="F100" t="s">
        <v>235</v>
      </c>
      <c r="G100" t="s">
        <v>6</v>
      </c>
      <c r="H100">
        <v>71</v>
      </c>
      <c r="I100" s="4">
        <v>95</v>
      </c>
      <c r="J100" t="s">
        <v>205</v>
      </c>
    </row>
    <row r="101" spans="1:10" x14ac:dyDescent="0.4">
      <c r="A101" s="4">
        <v>100</v>
      </c>
      <c r="B101" t="s">
        <v>398</v>
      </c>
      <c r="C101" s="9" t="s">
        <v>163</v>
      </c>
      <c r="D101">
        <v>1995</v>
      </c>
      <c r="E101" t="s">
        <v>25</v>
      </c>
      <c r="F101" s="8" t="s">
        <v>246</v>
      </c>
      <c r="G101" t="s">
        <v>6</v>
      </c>
      <c r="H101">
        <v>71</v>
      </c>
      <c r="I101" s="4">
        <v>95</v>
      </c>
      <c r="J101" t="s">
        <v>226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8562-BF36-44CE-9F58-B83608A04391}">
  <dimension ref="A1:B89"/>
  <sheetViews>
    <sheetView topLeftCell="A73" workbookViewId="0">
      <selection sqref="A1:B1"/>
    </sheetView>
  </sheetViews>
  <sheetFormatPr defaultRowHeight="17" x14ac:dyDescent="0.4"/>
  <cols>
    <col min="1" max="1" width="21.453125" customWidth="1"/>
  </cols>
  <sheetData>
    <row r="1" spans="1:2" x14ac:dyDescent="0.4">
      <c r="A1" s="12" t="s">
        <v>239</v>
      </c>
      <c r="B1" s="12">
        <f>COUNTIF('new top 100'!$B$2:$B$101,A1)</f>
        <v>4</v>
      </c>
    </row>
    <row r="2" spans="1:2" x14ac:dyDescent="0.4">
      <c r="A2" t="s">
        <v>232</v>
      </c>
      <c r="B2">
        <f>COUNTIF('new top 100'!$B$2:$B$101,A2)</f>
        <v>2</v>
      </c>
    </row>
    <row r="3" spans="1:2" x14ac:dyDescent="0.4">
      <c r="A3" t="s">
        <v>234</v>
      </c>
      <c r="B3">
        <f>COUNTIF('new top 100'!$B$2:$B$101,A3)</f>
        <v>2</v>
      </c>
    </row>
    <row r="4" spans="1:2" x14ac:dyDescent="0.4">
      <c r="A4" t="s">
        <v>288</v>
      </c>
      <c r="B4">
        <f>COUNTIF('new top 100'!$B$2:$B$101,A4)</f>
        <v>2</v>
      </c>
    </row>
    <row r="5" spans="1:2" x14ac:dyDescent="0.4">
      <c r="A5" t="s">
        <v>292</v>
      </c>
      <c r="B5">
        <f>COUNTIF('new top 100'!$B$2:$B$101,A5)</f>
        <v>2</v>
      </c>
    </row>
    <row r="6" spans="1:2" x14ac:dyDescent="0.4">
      <c r="A6" t="s">
        <v>296</v>
      </c>
      <c r="B6">
        <f>COUNTIF('new top 100'!$B$2:$B$101,A6)</f>
        <v>2</v>
      </c>
    </row>
    <row r="7" spans="1:2" x14ac:dyDescent="0.4">
      <c r="A7" t="s">
        <v>300</v>
      </c>
      <c r="B7">
        <f>COUNTIF('new top 100'!$B$2:$B$101,A7)</f>
        <v>2</v>
      </c>
    </row>
    <row r="8" spans="1:2" x14ac:dyDescent="0.4">
      <c r="A8" t="s">
        <v>304</v>
      </c>
      <c r="B8">
        <f>COUNTIF('new top 100'!$B$2:$B$101,A8)</f>
        <v>2</v>
      </c>
    </row>
    <row r="9" spans="1:2" x14ac:dyDescent="0.4">
      <c r="A9" t="s">
        <v>321</v>
      </c>
      <c r="B9">
        <f>COUNTIF('new top 100'!$B$2:$B$101,A9)</f>
        <v>2</v>
      </c>
    </row>
    <row r="10" spans="1:2" x14ac:dyDescent="0.4">
      <c r="A10" t="s">
        <v>339</v>
      </c>
      <c r="B10">
        <f>COUNTIF('new top 100'!$B$2:$B$101,A10)</f>
        <v>2</v>
      </c>
    </row>
    <row r="11" spans="1:2" x14ac:dyDescent="0.4">
      <c r="A11" t="s">
        <v>363</v>
      </c>
      <c r="B11">
        <f>COUNTIF('new top 100'!$B$2:$B$101,A11)</f>
        <v>2</v>
      </c>
    </row>
    <row r="12" spans="1:2" x14ac:dyDescent="0.4">
      <c r="A12" t="s">
        <v>227</v>
      </c>
      <c r="B12">
        <f>COUNTIF('new top 100'!$B$2:$B$101,A12)</f>
        <v>1</v>
      </c>
    </row>
    <row r="13" spans="1:2" x14ac:dyDescent="0.4">
      <c r="A13" t="s">
        <v>228</v>
      </c>
      <c r="B13">
        <f>COUNTIF('new top 100'!$B$2:$B$101,A13)</f>
        <v>1</v>
      </c>
    </row>
    <row r="14" spans="1:2" x14ac:dyDescent="0.4">
      <c r="A14" t="s">
        <v>236</v>
      </c>
      <c r="B14">
        <f>COUNTIF('new top 100'!$B$2:$B$101,A14)</f>
        <v>1</v>
      </c>
    </row>
    <row r="15" spans="1:2" x14ac:dyDescent="0.4">
      <c r="A15" t="s">
        <v>241</v>
      </c>
      <c r="B15">
        <f>COUNTIF('new top 100'!$B$2:$B$101,A15)</f>
        <v>1</v>
      </c>
    </row>
    <row r="16" spans="1:2" x14ac:dyDescent="0.4">
      <c r="A16" t="s">
        <v>247</v>
      </c>
      <c r="B16">
        <f>COUNTIF('new top 100'!$B$2:$B$101,A16)</f>
        <v>1</v>
      </c>
    </row>
    <row r="17" spans="1:2" x14ac:dyDescent="0.4">
      <c r="A17" t="s">
        <v>248</v>
      </c>
      <c r="B17">
        <f>COUNTIF('new top 100'!$B$2:$B$101,A17)</f>
        <v>1</v>
      </c>
    </row>
    <row r="18" spans="1:2" x14ac:dyDescent="0.4">
      <c r="A18" t="s">
        <v>251</v>
      </c>
      <c r="B18">
        <f>COUNTIF('new top 100'!$B$2:$B$101,A18)</f>
        <v>1</v>
      </c>
    </row>
    <row r="19" spans="1:2" x14ac:dyDescent="0.4">
      <c r="A19" t="s">
        <v>254</v>
      </c>
      <c r="B19">
        <f>COUNTIF('new top 100'!$B$2:$B$101,A19)</f>
        <v>1</v>
      </c>
    </row>
    <row r="20" spans="1:2" x14ac:dyDescent="0.4">
      <c r="A20" t="s">
        <v>73</v>
      </c>
      <c r="B20">
        <f>COUNTIF('new top 100'!$B$2:$B$101,A20)</f>
        <v>1</v>
      </c>
    </row>
    <row r="21" spans="1:2" x14ac:dyDescent="0.4">
      <c r="A21" t="s">
        <v>98</v>
      </c>
      <c r="B21">
        <f>COUNTIF('new top 100'!$B$2:$B$101,A21)</f>
        <v>1</v>
      </c>
    </row>
    <row r="22" spans="1:2" x14ac:dyDescent="0.4">
      <c r="A22" t="s">
        <v>266</v>
      </c>
      <c r="B22">
        <f>COUNTIF('new top 100'!$B$2:$B$101,A22)</f>
        <v>1</v>
      </c>
    </row>
    <row r="23" spans="1:2" x14ac:dyDescent="0.4">
      <c r="A23" t="s">
        <v>268</v>
      </c>
      <c r="B23">
        <f>COUNTIF('new top 100'!$B$2:$B$101,A23)</f>
        <v>1</v>
      </c>
    </row>
    <row r="24" spans="1:2" x14ac:dyDescent="0.4">
      <c r="A24" t="s">
        <v>270</v>
      </c>
      <c r="B24">
        <f>COUNTIF('new top 100'!$B$2:$B$101,A24)</f>
        <v>1</v>
      </c>
    </row>
    <row r="25" spans="1:2" x14ac:dyDescent="0.4">
      <c r="A25" t="s">
        <v>271</v>
      </c>
      <c r="B25">
        <f>COUNTIF('new top 100'!$B$2:$B$101,A25)</f>
        <v>1</v>
      </c>
    </row>
    <row r="26" spans="1:2" x14ac:dyDescent="0.4">
      <c r="A26" t="s">
        <v>272</v>
      </c>
      <c r="B26">
        <f>COUNTIF('new top 100'!$B$2:$B$101,A26)</f>
        <v>1</v>
      </c>
    </row>
    <row r="27" spans="1:2" x14ac:dyDescent="0.4">
      <c r="A27" t="s">
        <v>275</v>
      </c>
      <c r="B27">
        <f>COUNTIF('new top 100'!$B$2:$B$101,A27)</f>
        <v>1</v>
      </c>
    </row>
    <row r="28" spans="1:2" x14ac:dyDescent="0.4">
      <c r="A28" t="s">
        <v>276</v>
      </c>
      <c r="B28">
        <f>COUNTIF('new top 100'!$B$2:$B$101,A28)</f>
        <v>1</v>
      </c>
    </row>
    <row r="29" spans="1:2" x14ac:dyDescent="0.4">
      <c r="A29" t="s">
        <v>278</v>
      </c>
      <c r="B29">
        <f>COUNTIF('new top 100'!$B$2:$B$101,A29)</f>
        <v>1</v>
      </c>
    </row>
    <row r="30" spans="1:2" x14ac:dyDescent="0.4">
      <c r="A30" t="s">
        <v>280</v>
      </c>
      <c r="B30">
        <f>COUNTIF('new top 100'!$B$2:$B$101,A30)</f>
        <v>1</v>
      </c>
    </row>
    <row r="31" spans="1:2" x14ac:dyDescent="0.4">
      <c r="A31" t="s">
        <v>282</v>
      </c>
      <c r="B31">
        <f>COUNTIF('new top 100'!$B$2:$B$101,A31)</f>
        <v>1</v>
      </c>
    </row>
    <row r="32" spans="1:2" x14ac:dyDescent="0.4">
      <c r="A32" t="s">
        <v>284</v>
      </c>
      <c r="B32">
        <f>COUNTIF('new top 100'!$B$2:$B$101,A32)</f>
        <v>1</v>
      </c>
    </row>
    <row r="33" spans="1:2" x14ac:dyDescent="0.4">
      <c r="A33" t="s">
        <v>286</v>
      </c>
      <c r="B33">
        <f>COUNTIF('new top 100'!$B$2:$B$101,A33)</f>
        <v>1</v>
      </c>
    </row>
    <row r="34" spans="1:2" x14ac:dyDescent="0.4">
      <c r="A34" t="s">
        <v>290</v>
      </c>
      <c r="B34">
        <f>COUNTIF('new top 100'!$B$2:$B$101,A34)</f>
        <v>1</v>
      </c>
    </row>
    <row r="35" spans="1:2" x14ac:dyDescent="0.4">
      <c r="A35" t="s">
        <v>298</v>
      </c>
      <c r="B35">
        <f>COUNTIF('new top 100'!$B$2:$B$101,A35)</f>
        <v>1</v>
      </c>
    </row>
    <row r="36" spans="1:2" x14ac:dyDescent="0.4">
      <c r="A36" t="s">
        <v>301</v>
      </c>
      <c r="B36">
        <f>COUNTIF('new top 100'!$B$2:$B$101,A36)</f>
        <v>1</v>
      </c>
    </row>
    <row r="37" spans="1:2" x14ac:dyDescent="0.4">
      <c r="A37" t="s">
        <v>302</v>
      </c>
      <c r="B37">
        <f>COUNTIF('new top 100'!$B$2:$B$101,A37)</f>
        <v>1</v>
      </c>
    </row>
    <row r="38" spans="1:2" x14ac:dyDescent="0.4">
      <c r="A38" t="s">
        <v>306</v>
      </c>
      <c r="B38">
        <f>COUNTIF('new top 100'!$B$2:$B$101,A38)</f>
        <v>1</v>
      </c>
    </row>
    <row r="39" spans="1:2" x14ac:dyDescent="0.4">
      <c r="A39" t="s">
        <v>153</v>
      </c>
      <c r="B39">
        <f>COUNTIF('new top 100'!$B$2:$B$101,A39)</f>
        <v>1</v>
      </c>
    </row>
    <row r="40" spans="1:2" x14ac:dyDescent="0.4">
      <c r="A40" t="s">
        <v>307</v>
      </c>
      <c r="B40">
        <f>COUNTIF('new top 100'!$B$2:$B$101,A40)</f>
        <v>1</v>
      </c>
    </row>
    <row r="41" spans="1:2" x14ac:dyDescent="0.4">
      <c r="A41" t="s">
        <v>309</v>
      </c>
      <c r="B41">
        <f>COUNTIF('new top 100'!$B$2:$B$101,A41)</f>
        <v>1</v>
      </c>
    </row>
    <row r="42" spans="1:2" x14ac:dyDescent="0.4">
      <c r="A42" t="s">
        <v>311</v>
      </c>
      <c r="B42">
        <f>COUNTIF('new top 100'!$B$2:$B$101,A42)</f>
        <v>1</v>
      </c>
    </row>
    <row r="43" spans="1:2" x14ac:dyDescent="0.4">
      <c r="A43" t="s">
        <v>313</v>
      </c>
      <c r="B43">
        <f>COUNTIF('new top 100'!$B$2:$B$101,A43)</f>
        <v>1</v>
      </c>
    </row>
    <row r="44" spans="1:2" x14ac:dyDescent="0.4">
      <c r="A44" t="s">
        <v>316</v>
      </c>
      <c r="B44">
        <f>COUNTIF('new top 100'!$B$2:$B$101,A44)</f>
        <v>1</v>
      </c>
    </row>
    <row r="45" spans="1:2" x14ac:dyDescent="0.4">
      <c r="A45" t="s">
        <v>320</v>
      </c>
      <c r="B45">
        <f>COUNTIF('new top 100'!$B$2:$B$101,A45)</f>
        <v>1</v>
      </c>
    </row>
    <row r="46" spans="1:2" x14ac:dyDescent="0.4">
      <c r="A46" s="8" t="s">
        <v>324</v>
      </c>
      <c r="B46">
        <f>COUNTIF('new top 100'!$B$2:$B$101,A46)</f>
        <v>1</v>
      </c>
    </row>
    <row r="47" spans="1:2" x14ac:dyDescent="0.4">
      <c r="A47" t="s">
        <v>327</v>
      </c>
      <c r="B47">
        <f>COUNTIF('new top 100'!$B$2:$B$101,A47)</f>
        <v>1</v>
      </c>
    </row>
    <row r="48" spans="1:2" x14ac:dyDescent="0.4">
      <c r="A48" t="s">
        <v>330</v>
      </c>
      <c r="B48">
        <f>COUNTIF('new top 100'!$B$2:$B$101,A48)</f>
        <v>1</v>
      </c>
    </row>
    <row r="49" spans="1:2" x14ac:dyDescent="0.4">
      <c r="A49" t="s">
        <v>333</v>
      </c>
      <c r="B49">
        <f>COUNTIF('new top 100'!$B$2:$B$101,A49)</f>
        <v>1</v>
      </c>
    </row>
    <row r="50" spans="1:2" x14ac:dyDescent="0.4">
      <c r="A50" t="s">
        <v>334</v>
      </c>
      <c r="B50">
        <f>COUNTIF('new top 100'!$B$2:$B$101,A50)</f>
        <v>1</v>
      </c>
    </row>
    <row r="51" spans="1:2" x14ac:dyDescent="0.4">
      <c r="A51" t="s">
        <v>336</v>
      </c>
      <c r="B51">
        <f>COUNTIF('new top 100'!$B$2:$B$101,A51)</f>
        <v>1</v>
      </c>
    </row>
    <row r="52" spans="1:2" x14ac:dyDescent="0.4">
      <c r="A52" t="s">
        <v>338</v>
      </c>
      <c r="B52">
        <f>COUNTIF('new top 100'!$B$2:$B$101,A52)</f>
        <v>1</v>
      </c>
    </row>
    <row r="53" spans="1:2" x14ac:dyDescent="0.4">
      <c r="A53" t="s">
        <v>340</v>
      </c>
      <c r="B53">
        <f>COUNTIF('new top 100'!$B$2:$B$101,A53)</f>
        <v>1</v>
      </c>
    </row>
    <row r="54" spans="1:2" x14ac:dyDescent="0.4">
      <c r="A54" t="s">
        <v>341</v>
      </c>
      <c r="B54">
        <f>COUNTIF('new top 100'!$B$2:$B$101,A54)</f>
        <v>1</v>
      </c>
    </row>
    <row r="55" spans="1:2" x14ac:dyDescent="0.4">
      <c r="A55" t="s">
        <v>161</v>
      </c>
      <c r="B55">
        <f>COUNTIF('new top 100'!$B$2:$B$101,A55)</f>
        <v>1</v>
      </c>
    </row>
    <row r="56" spans="1:2" x14ac:dyDescent="0.4">
      <c r="A56" t="s">
        <v>343</v>
      </c>
      <c r="B56">
        <f>COUNTIF('new top 100'!$B$2:$B$101,A56)</f>
        <v>1</v>
      </c>
    </row>
    <row r="57" spans="1:2" x14ac:dyDescent="0.4">
      <c r="A57" t="s">
        <v>344</v>
      </c>
      <c r="B57">
        <f>COUNTIF('new top 100'!$B$2:$B$101,A57)</f>
        <v>1</v>
      </c>
    </row>
    <row r="58" spans="1:2" x14ac:dyDescent="0.4">
      <c r="A58" t="s">
        <v>346</v>
      </c>
      <c r="B58">
        <f>COUNTIF('new top 100'!$B$2:$B$101,A58)</f>
        <v>1</v>
      </c>
    </row>
    <row r="59" spans="1:2" x14ac:dyDescent="0.4">
      <c r="A59" t="s">
        <v>348</v>
      </c>
      <c r="B59">
        <f>COUNTIF('new top 100'!$B$2:$B$101,A59)</f>
        <v>1</v>
      </c>
    </row>
    <row r="60" spans="1:2" x14ac:dyDescent="0.4">
      <c r="A60" t="s">
        <v>350</v>
      </c>
      <c r="B60">
        <f>COUNTIF('new top 100'!$B$2:$B$101,A60)</f>
        <v>1</v>
      </c>
    </row>
    <row r="61" spans="1:2" x14ac:dyDescent="0.4">
      <c r="A61" t="s">
        <v>352</v>
      </c>
      <c r="B61">
        <f>COUNTIF('new top 100'!$B$2:$B$101,A61)</f>
        <v>1</v>
      </c>
    </row>
    <row r="62" spans="1:2" x14ac:dyDescent="0.4">
      <c r="A62" t="s">
        <v>353</v>
      </c>
      <c r="B62">
        <f>COUNTIF('new top 100'!$B$2:$B$101,A62)</f>
        <v>1</v>
      </c>
    </row>
    <row r="63" spans="1:2" x14ac:dyDescent="0.4">
      <c r="A63" t="s">
        <v>354</v>
      </c>
      <c r="B63">
        <f>COUNTIF('new top 100'!$B$2:$B$101,A63)</f>
        <v>1</v>
      </c>
    </row>
    <row r="64" spans="1:2" x14ac:dyDescent="0.4">
      <c r="A64" t="s">
        <v>355</v>
      </c>
      <c r="B64">
        <f>COUNTIF('new top 100'!$B$2:$B$101,A64)</f>
        <v>1</v>
      </c>
    </row>
    <row r="65" spans="1:2" x14ac:dyDescent="0.4">
      <c r="A65" t="s">
        <v>358</v>
      </c>
      <c r="B65">
        <f>COUNTIF('new top 100'!$B$2:$B$101,A65)</f>
        <v>1</v>
      </c>
    </row>
    <row r="66" spans="1:2" x14ac:dyDescent="0.4">
      <c r="A66" t="s">
        <v>359</v>
      </c>
      <c r="B66">
        <f>COUNTIF('new top 100'!$B$2:$B$101,A66)</f>
        <v>1</v>
      </c>
    </row>
    <row r="67" spans="1:2" x14ac:dyDescent="0.4">
      <c r="A67" s="1" t="s">
        <v>401</v>
      </c>
      <c r="B67">
        <f>COUNTIF('new top 100'!$B$2:$B$101,A67)</f>
        <v>1</v>
      </c>
    </row>
    <row r="68" spans="1:2" x14ac:dyDescent="0.4">
      <c r="A68" t="s">
        <v>365</v>
      </c>
      <c r="B68">
        <f>COUNTIF('new top 100'!$B$2:$B$101,A68)</f>
        <v>1</v>
      </c>
    </row>
    <row r="69" spans="1:2" x14ac:dyDescent="0.4">
      <c r="A69" t="s">
        <v>367</v>
      </c>
      <c r="B69">
        <f>COUNTIF('new top 100'!$B$2:$B$101,A69)</f>
        <v>1</v>
      </c>
    </row>
    <row r="70" spans="1:2" x14ac:dyDescent="0.4">
      <c r="A70" t="s">
        <v>369</v>
      </c>
      <c r="B70">
        <f>COUNTIF('new top 100'!$B$2:$B$101,A70)</f>
        <v>1</v>
      </c>
    </row>
    <row r="71" spans="1:2" x14ac:dyDescent="0.4">
      <c r="A71" s="7" t="s">
        <v>370</v>
      </c>
      <c r="B71">
        <f>COUNTIF('new top 100'!$B$2:$B$101,A71)</f>
        <v>1</v>
      </c>
    </row>
    <row r="72" spans="1:2" x14ac:dyDescent="0.4">
      <c r="A72" t="s">
        <v>372</v>
      </c>
      <c r="B72">
        <f>COUNTIF('new top 100'!$B$2:$B$101,A72)</f>
        <v>1</v>
      </c>
    </row>
    <row r="73" spans="1:2" x14ac:dyDescent="0.4">
      <c r="A73" t="s">
        <v>375</v>
      </c>
      <c r="B73">
        <f>COUNTIF('new top 100'!$B$2:$B$101,A73)</f>
        <v>1</v>
      </c>
    </row>
    <row r="74" spans="1:2" x14ac:dyDescent="0.4">
      <c r="A74" t="s">
        <v>376</v>
      </c>
      <c r="B74">
        <f>COUNTIF('new top 100'!$B$2:$B$101,A74)</f>
        <v>1</v>
      </c>
    </row>
    <row r="75" spans="1:2" x14ac:dyDescent="0.4">
      <c r="A75" t="s">
        <v>379</v>
      </c>
      <c r="B75">
        <f>COUNTIF('new top 100'!$B$2:$B$101,A75)</f>
        <v>1</v>
      </c>
    </row>
    <row r="76" spans="1:2" x14ac:dyDescent="0.4">
      <c r="A76" t="s">
        <v>383</v>
      </c>
      <c r="B76">
        <f>COUNTIF('new top 100'!$B$2:$B$101,A76)</f>
        <v>1</v>
      </c>
    </row>
    <row r="77" spans="1:2" x14ac:dyDescent="0.4">
      <c r="A77" t="s">
        <v>385</v>
      </c>
      <c r="B77">
        <f>COUNTIF('new top 100'!$B$2:$B$101,A77)</f>
        <v>1</v>
      </c>
    </row>
    <row r="78" spans="1:2" x14ac:dyDescent="0.4">
      <c r="A78" t="s">
        <v>386</v>
      </c>
      <c r="B78">
        <f>COUNTIF('new top 100'!$B$2:$B$101,A78)</f>
        <v>1</v>
      </c>
    </row>
    <row r="79" spans="1:2" x14ac:dyDescent="0.4">
      <c r="A79" t="s">
        <v>387</v>
      </c>
      <c r="B79">
        <f>COUNTIF('new top 100'!$B$2:$B$101,A79)</f>
        <v>1</v>
      </c>
    </row>
    <row r="80" spans="1:2" x14ac:dyDescent="0.4">
      <c r="A80" t="s">
        <v>388</v>
      </c>
      <c r="B80">
        <f>COUNTIF('new top 100'!$B$2:$B$101,A80)</f>
        <v>1</v>
      </c>
    </row>
    <row r="81" spans="1:2" x14ac:dyDescent="0.4">
      <c r="A81" t="s">
        <v>390</v>
      </c>
      <c r="B81">
        <f>COUNTIF('new top 100'!$B$2:$B$101,A81)</f>
        <v>1</v>
      </c>
    </row>
    <row r="82" spans="1:2" x14ac:dyDescent="0.4">
      <c r="A82" t="s">
        <v>391</v>
      </c>
      <c r="B82">
        <f>COUNTIF('new top 100'!$B$2:$B$101,A82)</f>
        <v>1</v>
      </c>
    </row>
    <row r="83" spans="1:2" x14ac:dyDescent="0.4">
      <c r="A83" t="s">
        <v>392</v>
      </c>
      <c r="B83">
        <f>COUNTIF('new top 100'!$B$2:$B$101,A83)</f>
        <v>1</v>
      </c>
    </row>
    <row r="84" spans="1:2" x14ac:dyDescent="0.4">
      <c r="A84" t="s">
        <v>393</v>
      </c>
      <c r="B84">
        <f>COUNTIF('new top 100'!$B$2:$B$101,A84)</f>
        <v>1</v>
      </c>
    </row>
    <row r="85" spans="1:2" x14ac:dyDescent="0.4">
      <c r="A85" t="s">
        <v>396</v>
      </c>
      <c r="B85">
        <f>COUNTIF('new top 100'!$B$2:$B$101,A85)</f>
        <v>1</v>
      </c>
    </row>
    <row r="86" spans="1:2" x14ac:dyDescent="0.4">
      <c r="A86" t="s">
        <v>397</v>
      </c>
      <c r="B86">
        <f>COUNTIF('new top 100'!$B$2:$B$101,A86)</f>
        <v>1</v>
      </c>
    </row>
    <row r="87" spans="1:2" x14ac:dyDescent="0.4">
      <c r="A87" t="s">
        <v>398</v>
      </c>
      <c r="B87">
        <f>COUNTIF('new top 100'!$B$2:$B$101,A87)</f>
        <v>1</v>
      </c>
    </row>
    <row r="89" spans="1:2" x14ac:dyDescent="0.4">
      <c r="B89">
        <f>SUM(B1:B87)</f>
        <v>100</v>
      </c>
    </row>
  </sheetData>
  <sortState xmlns:xlrd2="http://schemas.microsoft.com/office/spreadsheetml/2017/richdata2" ref="A1:B101">
    <sortCondition descending="1" ref="B1:B101"/>
  </sortState>
  <phoneticPr fontId="18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382E-C5EA-44E5-94E2-3385B7CB6C2F}">
  <dimension ref="A1:B26"/>
  <sheetViews>
    <sheetView topLeftCell="A10" workbookViewId="0">
      <selection activeCell="N13" sqref="N13"/>
    </sheetView>
  </sheetViews>
  <sheetFormatPr defaultRowHeight="17" x14ac:dyDescent="0.4"/>
  <sheetData>
    <row r="1" spans="1:2" x14ac:dyDescent="0.4">
      <c r="A1">
        <v>1992</v>
      </c>
      <c r="B1">
        <f>COUNTIF('new top 100'!$D$2:$D$101,A1)</f>
        <v>2</v>
      </c>
    </row>
    <row r="2" spans="1:2" x14ac:dyDescent="0.4">
      <c r="A2">
        <v>1993</v>
      </c>
      <c r="B2">
        <f>COUNTIF('new top 100'!$D$2:$D$101,A2)</f>
        <v>0</v>
      </c>
    </row>
    <row r="3" spans="1:2" x14ac:dyDescent="0.4">
      <c r="A3">
        <v>1994</v>
      </c>
      <c r="B3">
        <f>COUNTIF('new top 100'!$D$2:$D$101,A3)</f>
        <v>0</v>
      </c>
    </row>
    <row r="4" spans="1:2" x14ac:dyDescent="0.4">
      <c r="A4">
        <v>1995</v>
      </c>
      <c r="B4">
        <f>COUNTIF('new top 100'!$D$2:$D$101,A4)</f>
        <v>1</v>
      </c>
    </row>
    <row r="5" spans="1:2" x14ac:dyDescent="0.4">
      <c r="A5">
        <v>1996</v>
      </c>
      <c r="B5">
        <f>COUNTIF('new top 100'!$D$2:$D$101,A5)</f>
        <v>0</v>
      </c>
    </row>
    <row r="6" spans="1:2" x14ac:dyDescent="0.4">
      <c r="A6">
        <v>1997</v>
      </c>
      <c r="B6">
        <f>COUNTIF('new top 100'!$D$2:$D$101,A6)</f>
        <v>0</v>
      </c>
    </row>
    <row r="7" spans="1:2" x14ac:dyDescent="0.4">
      <c r="A7">
        <v>1998</v>
      </c>
      <c r="B7">
        <f>COUNTIF('new top 100'!$D$2:$D$101,A7)</f>
        <v>1</v>
      </c>
    </row>
    <row r="8" spans="1:2" x14ac:dyDescent="0.4">
      <c r="A8">
        <v>1999</v>
      </c>
      <c r="B8">
        <f>COUNTIF('new top 100'!$D$2:$D$101,A8)</f>
        <v>1</v>
      </c>
    </row>
    <row r="9" spans="1:2" x14ac:dyDescent="0.4">
      <c r="A9">
        <v>2000</v>
      </c>
      <c r="B9">
        <f>COUNTIF('new top 100'!$D$2:$D$101,A9)</f>
        <v>1</v>
      </c>
    </row>
    <row r="10" spans="1:2" x14ac:dyDescent="0.4">
      <c r="A10">
        <v>2001</v>
      </c>
      <c r="B10">
        <f>COUNTIF('new top 100'!$D$2:$D$101,A10)</f>
        <v>1</v>
      </c>
    </row>
    <row r="11" spans="1:2" x14ac:dyDescent="0.4">
      <c r="A11">
        <v>2002</v>
      </c>
      <c r="B11">
        <f>COUNTIF('new top 100'!$D$2:$D$101,A11)</f>
        <v>6</v>
      </c>
    </row>
    <row r="12" spans="1:2" x14ac:dyDescent="0.4">
      <c r="A12">
        <v>2003</v>
      </c>
      <c r="B12">
        <f>COUNTIF('new top 100'!$D$2:$D$101,A12)</f>
        <v>5</v>
      </c>
    </row>
    <row r="13" spans="1:2" x14ac:dyDescent="0.4">
      <c r="A13">
        <v>2004</v>
      </c>
      <c r="B13">
        <f>COUNTIF('new top 100'!$D$2:$D$101,A13)</f>
        <v>5</v>
      </c>
    </row>
    <row r="14" spans="1:2" x14ac:dyDescent="0.4">
      <c r="A14">
        <v>2005</v>
      </c>
      <c r="B14">
        <f>COUNTIF('new top 100'!$D$2:$D$101,A14)</f>
        <v>4</v>
      </c>
    </row>
    <row r="15" spans="1:2" x14ac:dyDescent="0.4">
      <c r="A15">
        <v>2006</v>
      </c>
      <c r="B15">
        <f>COUNTIF('new top 100'!$D$2:$D$101,A15)</f>
        <v>7</v>
      </c>
    </row>
    <row r="16" spans="1:2" x14ac:dyDescent="0.4">
      <c r="A16">
        <v>2007</v>
      </c>
      <c r="B16">
        <f>COUNTIF('new top 100'!$D$2:$D$101,A16)</f>
        <v>12</v>
      </c>
    </row>
    <row r="17" spans="1:2" x14ac:dyDescent="0.4">
      <c r="A17">
        <v>2008</v>
      </c>
      <c r="B17">
        <f>COUNTIF('new top 100'!$D$2:$D$101,A17)</f>
        <v>17</v>
      </c>
    </row>
    <row r="18" spans="1:2" x14ac:dyDescent="0.4">
      <c r="A18">
        <v>2009</v>
      </c>
      <c r="B18">
        <f>COUNTIF('new top 100'!$D$2:$D$101,A18)</f>
        <v>10</v>
      </c>
    </row>
    <row r="19" spans="1:2" x14ac:dyDescent="0.4">
      <c r="A19">
        <v>2010</v>
      </c>
      <c r="B19">
        <f>COUNTIF('new top 100'!$D$2:$D$101,A19)</f>
        <v>8</v>
      </c>
    </row>
    <row r="20" spans="1:2" x14ac:dyDescent="0.4">
      <c r="A20">
        <v>2011</v>
      </c>
      <c r="B20">
        <f>COUNTIF('new top 100'!$D$2:$D$101,A20)</f>
        <v>2</v>
      </c>
    </row>
    <row r="21" spans="1:2" x14ac:dyDescent="0.4">
      <c r="A21">
        <v>2012</v>
      </c>
      <c r="B21">
        <f>COUNTIF('new top 100'!$D$2:$D$101,A21)</f>
        <v>7</v>
      </c>
    </row>
    <row r="22" spans="1:2" x14ac:dyDescent="0.4">
      <c r="A22">
        <v>2013</v>
      </c>
      <c r="B22">
        <f>COUNTIF('new top 100'!$D$2:$D$101,A22)</f>
        <v>4</v>
      </c>
    </row>
    <row r="23" spans="1:2" x14ac:dyDescent="0.4">
      <c r="A23">
        <v>2014</v>
      </c>
      <c r="B23">
        <f>COUNTIF('new top 100'!$D$2:$D$101,A23)</f>
        <v>4</v>
      </c>
    </row>
    <row r="24" spans="1:2" x14ac:dyDescent="0.4">
      <c r="A24">
        <v>2015</v>
      </c>
      <c r="B24">
        <f>COUNTIF('new top 100'!$D$2:$D$101,A24)</f>
        <v>2</v>
      </c>
    </row>
    <row r="26" spans="1:2" x14ac:dyDescent="0.4">
      <c r="B26">
        <f>SUM(B1:B24)</f>
        <v>100</v>
      </c>
    </row>
  </sheetData>
  <phoneticPr fontId="1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51413-86DE-49B4-90A5-6640EB8C64AA}">
  <dimension ref="A1:J17"/>
  <sheetViews>
    <sheetView workbookViewId="0">
      <selection activeCell="H11" sqref="H11"/>
    </sheetView>
  </sheetViews>
  <sheetFormatPr defaultRowHeight="17" x14ac:dyDescent="0.4"/>
  <cols>
    <col min="1" max="1" width="16.08984375" customWidth="1"/>
    <col min="5" max="5" width="32.08984375" customWidth="1"/>
    <col min="9" max="9" width="16.6328125" customWidth="1"/>
  </cols>
  <sheetData>
    <row r="1" spans="1:10" x14ac:dyDescent="0.4">
      <c r="A1" t="s">
        <v>403</v>
      </c>
      <c r="E1" s="2" t="s">
        <v>436</v>
      </c>
      <c r="I1" s="2" t="s">
        <v>437</v>
      </c>
    </row>
    <row r="2" spans="1:10" x14ac:dyDescent="0.4">
      <c r="A2" t="s">
        <v>6</v>
      </c>
      <c r="B2">
        <f>COUNTIF('new top 100'!$G$2:$G$101,A2)</f>
        <v>66</v>
      </c>
      <c r="E2" t="s">
        <v>250</v>
      </c>
      <c r="F2">
        <f>COUNTIF('new top 100'!$S$2:$S$101,E2)</f>
        <v>8</v>
      </c>
      <c r="I2" t="s">
        <v>438</v>
      </c>
      <c r="J2">
        <f>COUNTIF('new top 100'!$T$2:$T$101,I2)</f>
        <v>58</v>
      </c>
    </row>
    <row r="3" spans="1:10" x14ac:dyDescent="0.4">
      <c r="A3" t="s">
        <v>8</v>
      </c>
      <c r="B3">
        <f>COUNTIF('new top 100'!$G$2:$G$101,A3)</f>
        <v>25</v>
      </c>
      <c r="E3" t="s">
        <v>269</v>
      </c>
      <c r="F3">
        <f>COUNTIF('new top 100'!$S$2:$S$101,E3)</f>
        <v>1</v>
      </c>
      <c r="I3" t="s">
        <v>441</v>
      </c>
      <c r="J3">
        <f>COUNTIF('new top 100'!$T$2:$T$101,I3)</f>
        <v>33</v>
      </c>
    </row>
    <row r="4" spans="1:10" x14ac:dyDescent="0.4">
      <c r="A4" t="s">
        <v>12</v>
      </c>
      <c r="B4">
        <f>COUNTIF('new top 100'!$G$2:$G$101,A4)</f>
        <v>8</v>
      </c>
      <c r="E4" t="s">
        <v>432</v>
      </c>
      <c r="F4">
        <f>COUNTIF('new top 100'!$S$2:$S$101,E4)</f>
        <v>44</v>
      </c>
      <c r="I4" t="s">
        <v>440</v>
      </c>
      <c r="J4">
        <f>COUNTIF('new top 100'!$T$2:$T$101,I4)</f>
        <v>9</v>
      </c>
    </row>
    <row r="5" spans="1:10" x14ac:dyDescent="0.4">
      <c r="A5" t="s">
        <v>13</v>
      </c>
      <c r="B5">
        <f>COUNTIF('new top 100'!$G$2:$G$101,A5)</f>
        <v>1</v>
      </c>
      <c r="E5" t="s">
        <v>178</v>
      </c>
      <c r="F5">
        <f>COUNTIF('new top 100'!$S$2:$S$101,E5)</f>
        <v>1</v>
      </c>
    </row>
    <row r="6" spans="1:10" x14ac:dyDescent="0.4">
      <c r="E6" t="s">
        <v>190</v>
      </c>
      <c r="F6">
        <f>COUNTIF('new top 100'!$S$2:$S$101,E6)</f>
        <v>1</v>
      </c>
      <c r="J6">
        <f>SUM(J2:J4)</f>
        <v>100</v>
      </c>
    </row>
    <row r="7" spans="1:10" x14ac:dyDescent="0.4">
      <c r="B7">
        <f>SUM(B2:B5)</f>
        <v>100</v>
      </c>
      <c r="E7" t="s">
        <v>200</v>
      </c>
      <c r="F7">
        <f>COUNTIF('new top 100'!$S$2:$S$101,E7)</f>
        <v>1</v>
      </c>
    </row>
    <row r="8" spans="1:10" x14ac:dyDescent="0.4">
      <c r="E8" t="s">
        <v>182</v>
      </c>
      <c r="F8">
        <f>COUNTIF('new top 100'!$S$2:$S$101,E8)</f>
        <v>2</v>
      </c>
    </row>
    <row r="9" spans="1:10" x14ac:dyDescent="0.4">
      <c r="E9" t="s">
        <v>184</v>
      </c>
      <c r="F9">
        <f>COUNTIF('new top 100'!$S$2:$S$101,E9)</f>
        <v>1</v>
      </c>
    </row>
    <row r="10" spans="1:10" x14ac:dyDescent="0.4">
      <c r="E10" t="s">
        <v>187</v>
      </c>
      <c r="F10">
        <f>COUNTIF('new top 100'!$S$2:$S$101,E10)</f>
        <v>1</v>
      </c>
    </row>
    <row r="11" spans="1:10" x14ac:dyDescent="0.4">
      <c r="E11" t="s">
        <v>194</v>
      </c>
      <c r="F11">
        <f>COUNTIF('new top 100'!$S$2:$S$101,E11)</f>
        <v>7</v>
      </c>
    </row>
    <row r="12" spans="1:10" x14ac:dyDescent="0.4">
      <c r="E12" t="s">
        <v>175</v>
      </c>
      <c r="F12">
        <f>COUNTIF('new top 100'!$S$2:$S$101,E12)</f>
        <v>19</v>
      </c>
    </row>
    <row r="13" spans="1:10" x14ac:dyDescent="0.4">
      <c r="E13" t="s">
        <v>180</v>
      </c>
      <c r="F13">
        <f>COUNTIF('new top 100'!$S$2:$S$101,E13)</f>
        <v>8</v>
      </c>
    </row>
    <row r="14" spans="1:10" x14ac:dyDescent="0.4">
      <c r="E14" t="s">
        <v>257</v>
      </c>
      <c r="F14">
        <f>COUNTIF('new top 100'!$S$2:$S$101,E14)</f>
        <v>1</v>
      </c>
    </row>
    <row r="15" spans="1:10" x14ac:dyDescent="0.4">
      <c r="E15" t="s">
        <v>258</v>
      </c>
      <c r="F15">
        <f>COUNTIF('new top 100'!$S$2:$S$101,E15)</f>
        <v>5</v>
      </c>
    </row>
    <row r="17" spans="6:6" x14ac:dyDescent="0.4">
      <c r="F17">
        <f>SUM(F2:F15)</f>
        <v>100</v>
      </c>
    </row>
  </sheetData>
  <sortState xmlns:xlrd2="http://schemas.microsoft.com/office/spreadsheetml/2017/richdata2" ref="I2:J4">
    <sortCondition descending="1" ref="J2:J4"/>
  </sortState>
  <phoneticPr fontId="18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B0BED-6AB6-4F57-9A4B-6B94A5ED4404}">
  <dimension ref="A1:B24"/>
  <sheetViews>
    <sheetView topLeftCell="A7" workbookViewId="0">
      <selection sqref="A1:B22"/>
    </sheetView>
  </sheetViews>
  <sheetFormatPr defaultRowHeight="17" x14ac:dyDescent="0.4"/>
  <cols>
    <col min="1" max="1" width="28.54296875" customWidth="1"/>
  </cols>
  <sheetData>
    <row r="1" spans="1:2" x14ac:dyDescent="0.4">
      <c r="A1" t="s">
        <v>16</v>
      </c>
      <c r="B1">
        <f>COUNTIF('new top 100'!$J$2:$L$101,A1)</f>
        <v>20</v>
      </c>
    </row>
    <row r="2" spans="1:2" x14ac:dyDescent="0.4">
      <c r="A2" t="s">
        <v>411</v>
      </c>
      <c r="B2">
        <f>COUNTIF('new top 100'!$J$2:$L$101,A2)</f>
        <v>18</v>
      </c>
    </row>
    <row r="3" spans="1:2" x14ac:dyDescent="0.4">
      <c r="A3" t="s">
        <v>408</v>
      </c>
      <c r="B3">
        <f>COUNTIF('new top 100'!$J$2:$L$101,A3)</f>
        <v>17</v>
      </c>
    </row>
    <row r="4" spans="1:2" x14ac:dyDescent="0.4">
      <c r="A4" t="s">
        <v>406</v>
      </c>
      <c r="B4">
        <f>COUNTIF('new top 100'!$J$2:$L$101,A4)</f>
        <v>16</v>
      </c>
    </row>
    <row r="5" spans="1:2" x14ac:dyDescent="0.4">
      <c r="A5" t="s">
        <v>410</v>
      </c>
      <c r="B5">
        <f>COUNTIF('new top 100'!$J$2:$L$101,A5)</f>
        <v>11</v>
      </c>
    </row>
    <row r="6" spans="1:2" x14ac:dyDescent="0.4">
      <c r="A6" t="s">
        <v>26</v>
      </c>
      <c r="B6">
        <f>COUNTIF('new top 100'!$J$2:$L$101,A6)</f>
        <v>8</v>
      </c>
    </row>
    <row r="7" spans="1:2" x14ac:dyDescent="0.4">
      <c r="A7" t="s">
        <v>413</v>
      </c>
      <c r="B7">
        <f>COUNTIF('new top 100'!$J$2:$L$101,A7)</f>
        <v>5</v>
      </c>
    </row>
    <row r="8" spans="1:2" x14ac:dyDescent="0.4">
      <c r="A8" t="s">
        <v>409</v>
      </c>
      <c r="B8">
        <f>COUNTIF('new top 100'!$J$2:$L$101,A8)</f>
        <v>5</v>
      </c>
    </row>
    <row r="9" spans="1:2" x14ac:dyDescent="0.4">
      <c r="A9" t="s">
        <v>442</v>
      </c>
      <c r="B9">
        <f>COUNTIF('new top 100'!$J$2:$L$101,A9)</f>
        <v>4</v>
      </c>
    </row>
    <row r="10" spans="1:2" x14ac:dyDescent="0.4">
      <c r="A10" t="s">
        <v>416</v>
      </c>
      <c r="B10">
        <f>COUNTIF('new top 100'!$J$2:$L$101,A10)</f>
        <v>4</v>
      </c>
    </row>
    <row r="11" spans="1:2" x14ac:dyDescent="0.4">
      <c r="A11" t="s">
        <v>414</v>
      </c>
      <c r="B11">
        <f>COUNTIF('new top 100'!$J$2:$L$101,A11)</f>
        <v>3</v>
      </c>
    </row>
    <row r="12" spans="1:2" x14ac:dyDescent="0.4">
      <c r="A12" t="s">
        <v>415</v>
      </c>
      <c r="B12">
        <f>COUNTIF('new top 100'!$J$2:$L$101,A12)</f>
        <v>2</v>
      </c>
    </row>
    <row r="13" spans="1:2" x14ac:dyDescent="0.4">
      <c r="A13" t="s">
        <v>405</v>
      </c>
      <c r="B13">
        <f>COUNTIF('new top 100'!$J$2:$L$101,A13)</f>
        <v>2</v>
      </c>
    </row>
    <row r="14" spans="1:2" x14ac:dyDescent="0.4">
      <c r="A14" t="s">
        <v>407</v>
      </c>
      <c r="B14">
        <f>COUNTIF('new top 100'!$J$2:$L$101,A14)</f>
        <v>1</v>
      </c>
    </row>
    <row r="15" spans="1:2" x14ac:dyDescent="0.4">
      <c r="A15" t="s">
        <v>418</v>
      </c>
      <c r="B15">
        <f>COUNTIF('new top 100'!$J$2:$L$101,A15)</f>
        <v>1</v>
      </c>
    </row>
    <row r="16" spans="1:2" x14ac:dyDescent="0.4">
      <c r="A16" t="s">
        <v>419</v>
      </c>
      <c r="B16">
        <f>COUNTIF('new top 100'!$J$2:$L$101,A16)</f>
        <v>1</v>
      </c>
    </row>
    <row r="17" spans="1:2" x14ac:dyDescent="0.4">
      <c r="A17" t="s">
        <v>425</v>
      </c>
      <c r="B17">
        <f>COUNTIF('new top 100'!$J$2:$L$101,A17)</f>
        <v>1</v>
      </c>
    </row>
    <row r="18" spans="1:2" x14ac:dyDescent="0.4">
      <c r="A18" t="s">
        <v>422</v>
      </c>
      <c r="B18">
        <f>COUNTIF('new top 100'!$J$2:$L$101,A18)</f>
        <v>1</v>
      </c>
    </row>
    <row r="19" spans="1:2" x14ac:dyDescent="0.4">
      <c r="A19" t="s">
        <v>420</v>
      </c>
      <c r="B19">
        <f>COUNTIF('new top 100'!$J$2:$L$101,A19)</f>
        <v>1</v>
      </c>
    </row>
    <row r="20" spans="1:2" x14ac:dyDescent="0.4">
      <c r="A20" t="s">
        <v>404</v>
      </c>
      <c r="B20">
        <f>COUNTIF('new top 100'!$J$2:$L$101,A20)</f>
        <v>1</v>
      </c>
    </row>
    <row r="21" spans="1:2" x14ac:dyDescent="0.4">
      <c r="A21" t="s">
        <v>421</v>
      </c>
      <c r="B21">
        <f>COUNTIF('new top 100'!$J$2:$L$101,A21)</f>
        <v>1</v>
      </c>
    </row>
    <row r="22" spans="1:2" x14ac:dyDescent="0.4">
      <c r="A22" t="s">
        <v>57</v>
      </c>
      <c r="B22">
        <f>COUNTIF('new top 100'!$J$2:$L$101,A22)</f>
        <v>1</v>
      </c>
    </row>
    <row r="24" spans="1:2" x14ac:dyDescent="0.4">
      <c r="B24">
        <f>SUM(B1:B22)</f>
        <v>124</v>
      </c>
    </row>
  </sheetData>
  <sortState xmlns:xlrd2="http://schemas.microsoft.com/office/spreadsheetml/2017/richdata2" ref="A1:B23">
    <sortCondition descending="1" ref="B1:B23"/>
  </sortState>
  <phoneticPr fontId="1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ED0F7-0F4F-4974-9648-74BFDE0E4ACA}">
  <dimension ref="A1:I20"/>
  <sheetViews>
    <sheetView workbookViewId="0">
      <selection activeCell="H8" sqref="H8"/>
    </sheetView>
  </sheetViews>
  <sheetFormatPr defaultRowHeight="17" x14ac:dyDescent="0.4"/>
  <cols>
    <col min="1" max="1" width="34.90625" customWidth="1"/>
    <col min="5" max="5" width="14.81640625" customWidth="1"/>
    <col min="6" max="6" width="17.6328125" customWidth="1"/>
    <col min="8" max="8" width="21.36328125" customWidth="1"/>
  </cols>
  <sheetData>
    <row r="1" spans="1:9" x14ac:dyDescent="0.4">
      <c r="A1" t="s">
        <v>244</v>
      </c>
      <c r="B1">
        <f>COUNTIF('new top 100'!$O$2:$O$101,A1)</f>
        <v>1</v>
      </c>
      <c r="E1" t="s">
        <v>244</v>
      </c>
      <c r="F1">
        <f>COUNTIF('new top 100'!$P$2:$R$101,E1)</f>
        <v>1</v>
      </c>
      <c r="H1" t="s">
        <v>447</v>
      </c>
      <c r="I1">
        <v>54</v>
      </c>
    </row>
    <row r="2" spans="1:9" x14ac:dyDescent="0.4">
      <c r="A2">
        <v>0</v>
      </c>
      <c r="B2">
        <f>COUNTIF('new top 100'!$O$2:$O$101,A2)</f>
        <v>39</v>
      </c>
      <c r="E2" t="s">
        <v>447</v>
      </c>
      <c r="F2">
        <f>COUNTIF('new top 100'!$P$2:$R$101,E2)</f>
        <v>54</v>
      </c>
      <c r="H2" t="s">
        <v>466</v>
      </c>
      <c r="I2">
        <v>28</v>
      </c>
    </row>
    <row r="3" spans="1:9" x14ac:dyDescent="0.4">
      <c r="A3" t="s">
        <v>197</v>
      </c>
      <c r="B3">
        <f>COUNTIF('new top 100'!$O$2:$O$101,A3)</f>
        <v>3</v>
      </c>
      <c r="E3" t="s">
        <v>201</v>
      </c>
      <c r="F3">
        <f>COUNTIF('new top 100'!$P$2:$R$101,E3)</f>
        <v>5</v>
      </c>
      <c r="H3" t="s">
        <v>465</v>
      </c>
      <c r="I3">
        <v>8</v>
      </c>
    </row>
    <row r="4" spans="1:9" x14ac:dyDescent="0.4">
      <c r="A4" t="s">
        <v>198</v>
      </c>
      <c r="B4">
        <f>COUNTIF('new top 100'!$O$2:$O$101,A4)</f>
        <v>1</v>
      </c>
      <c r="E4" t="s">
        <v>260</v>
      </c>
      <c r="F4">
        <f>COUNTIF('new top 100'!$P$2:$R$101,E4)</f>
        <v>28</v>
      </c>
      <c r="H4" t="s">
        <v>460</v>
      </c>
      <c r="I4">
        <v>5</v>
      </c>
    </row>
    <row r="5" spans="1:9" x14ac:dyDescent="0.4">
      <c r="A5" t="s">
        <v>315</v>
      </c>
      <c r="B5">
        <f>COUNTIF('new top 100'!$O$2:$O$101,A5)</f>
        <v>1</v>
      </c>
      <c r="E5" t="s">
        <v>455</v>
      </c>
      <c r="F5">
        <f>COUNTIF('new top 100'!$P$2:$R$101,E5)</f>
        <v>5</v>
      </c>
      <c r="H5" t="s">
        <v>461</v>
      </c>
      <c r="I5">
        <v>5</v>
      </c>
    </row>
    <row r="6" spans="1:9" x14ac:dyDescent="0.4">
      <c r="A6" t="s">
        <v>204</v>
      </c>
      <c r="B6">
        <f>COUNTIF('new top 100'!$O$2:$O$101,A6)</f>
        <v>10</v>
      </c>
      <c r="E6" t="s">
        <v>452</v>
      </c>
      <c r="F6">
        <f>COUNTIF('new top 100'!$P$2:$R$101,E6)</f>
        <v>1</v>
      </c>
      <c r="H6" t="s">
        <v>464</v>
      </c>
      <c r="I6">
        <v>4</v>
      </c>
    </row>
    <row r="7" spans="1:9" x14ac:dyDescent="0.4">
      <c r="A7" t="s">
        <v>245</v>
      </c>
      <c r="B7">
        <f>COUNTIF('new top 100'!$O$2:$O$101,A7)</f>
        <v>1</v>
      </c>
      <c r="E7" t="s">
        <v>453</v>
      </c>
      <c r="F7">
        <f>COUNTIF('new top 100'!$P$2:$R$101,E7)</f>
        <v>1</v>
      </c>
      <c r="H7" t="s">
        <v>459</v>
      </c>
      <c r="I7">
        <v>1</v>
      </c>
    </row>
    <row r="8" spans="1:9" x14ac:dyDescent="0.4">
      <c r="A8" t="s">
        <v>277</v>
      </c>
      <c r="B8">
        <f>COUNTIF('new top 100'!$O$2:$O$101,A8)</f>
        <v>1</v>
      </c>
      <c r="E8" t="s">
        <v>261</v>
      </c>
      <c r="F8">
        <f>COUNTIF('new top 100'!$P$2:$R$101,E8)</f>
        <v>8</v>
      </c>
      <c r="H8" t="s">
        <v>467</v>
      </c>
      <c r="I8">
        <v>1</v>
      </c>
    </row>
    <row r="9" spans="1:9" x14ac:dyDescent="0.4">
      <c r="A9" t="s">
        <v>287</v>
      </c>
      <c r="B9">
        <f>COUNTIF('new top 100'!$O$2:$O$101,A9)</f>
        <v>1</v>
      </c>
      <c r="E9" t="s">
        <v>458</v>
      </c>
      <c r="F9">
        <f>COUNTIF('new top 100'!$P$2:$R$101,E9)</f>
        <v>1</v>
      </c>
      <c r="H9" t="s">
        <v>462</v>
      </c>
      <c r="I9">
        <v>1</v>
      </c>
    </row>
    <row r="10" spans="1:9" x14ac:dyDescent="0.4">
      <c r="A10" t="s">
        <v>201</v>
      </c>
      <c r="B10">
        <f>COUNTIF('new top 100'!$O$2:$O$101,A10)</f>
        <v>2</v>
      </c>
      <c r="E10" t="s">
        <v>171</v>
      </c>
      <c r="F10">
        <f>COUNTIF('new top 100'!$P$2:$R$101,E10)</f>
        <v>4</v>
      </c>
      <c r="H10" t="s">
        <v>463</v>
      </c>
      <c r="I10">
        <v>1</v>
      </c>
    </row>
    <row r="11" spans="1:9" x14ac:dyDescent="0.4">
      <c r="A11" t="s">
        <v>260</v>
      </c>
      <c r="B11">
        <f>COUNTIF('new top 100'!$O$2:$O$101,A11)</f>
        <v>24</v>
      </c>
    </row>
    <row r="12" spans="1:9" x14ac:dyDescent="0.4">
      <c r="A12" t="s">
        <v>267</v>
      </c>
      <c r="B12">
        <f>COUNTIF('new top 100'!$O$2:$O$101,A12)</f>
        <v>1</v>
      </c>
      <c r="F12">
        <f>SUM(F1:F10)</f>
        <v>108</v>
      </c>
    </row>
    <row r="13" spans="1:9" x14ac:dyDescent="0.4">
      <c r="A13" t="s">
        <v>209</v>
      </c>
      <c r="B13">
        <f>COUNTIF('new top 100'!$O$2:$O$101,A13)</f>
        <v>4</v>
      </c>
    </row>
    <row r="14" spans="1:9" x14ac:dyDescent="0.4">
      <c r="A14" t="s">
        <v>261</v>
      </c>
      <c r="B14">
        <f>COUNTIF('new top 100'!$O$2:$O$101,A14)</f>
        <v>3</v>
      </c>
    </row>
    <row r="15" spans="1:9" x14ac:dyDescent="0.4">
      <c r="A15" t="s">
        <v>299</v>
      </c>
      <c r="B15">
        <f>COUNTIF('new top 100'!$O$2:$O$101,A15)</f>
        <v>1</v>
      </c>
    </row>
    <row r="16" spans="1:9" x14ac:dyDescent="0.4">
      <c r="A16" t="s">
        <v>381</v>
      </c>
      <c r="B16">
        <f>COUNTIF('new top 100'!$O$2:$O$101,A16)</f>
        <v>1</v>
      </c>
    </row>
    <row r="17" spans="1:2" x14ac:dyDescent="0.4">
      <c r="A17" t="s">
        <v>384</v>
      </c>
      <c r="B17">
        <f>COUNTIF('new top 100'!$O$2:$O$101,A17)</f>
        <v>1</v>
      </c>
    </row>
    <row r="18" spans="1:2" x14ac:dyDescent="0.4">
      <c r="A18" t="s">
        <v>319</v>
      </c>
      <c r="B18">
        <f>COUNTIF('new top 100'!$O$2:$O$101,A18)</f>
        <v>1</v>
      </c>
    </row>
    <row r="19" spans="1:2" x14ac:dyDescent="0.4">
      <c r="A19" t="s">
        <v>171</v>
      </c>
      <c r="B19">
        <f>COUNTIF('new top 100'!$O$2:$O$101,A19)</f>
        <v>2</v>
      </c>
    </row>
    <row r="20" spans="1:2" x14ac:dyDescent="0.4">
      <c r="A20" t="s">
        <v>174</v>
      </c>
      <c r="B20">
        <f>COUNTIF('new top 100'!$O$2:$O$101,A20)</f>
        <v>1</v>
      </c>
    </row>
  </sheetData>
  <sortState xmlns:xlrd2="http://schemas.microsoft.com/office/spreadsheetml/2017/richdata2" ref="E1:E193">
    <sortCondition ref="E1:E193"/>
  </sortState>
  <phoneticPr fontId="1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5E0F-B89E-45AA-AE18-3C6A76E29ABE}">
  <dimension ref="A1:B12"/>
  <sheetViews>
    <sheetView workbookViewId="0">
      <selection sqref="A1:B10"/>
    </sheetView>
  </sheetViews>
  <sheetFormatPr defaultRowHeight="17" x14ac:dyDescent="0.4"/>
  <cols>
    <col min="1" max="1" width="11.81640625" customWidth="1"/>
  </cols>
  <sheetData>
    <row r="1" spans="1:2" x14ac:dyDescent="0.4">
      <c r="A1" t="s">
        <v>205</v>
      </c>
      <c r="B1">
        <f>COUNTIF('new top 100'!$W$2:$W$101,A1)</f>
        <v>74</v>
      </c>
    </row>
    <row r="2" spans="1:2" x14ac:dyDescent="0.4">
      <c r="A2" t="s">
        <v>215</v>
      </c>
      <c r="B2">
        <f>COUNTIF('new top 100'!$W$2:$W$101,A2)</f>
        <v>11</v>
      </c>
    </row>
    <row r="3" spans="1:2" x14ac:dyDescent="0.4">
      <c r="A3" t="s">
        <v>216</v>
      </c>
      <c r="B3">
        <f>COUNTIF('new top 100'!$W$2:$W$101,A3)</f>
        <v>4</v>
      </c>
    </row>
    <row r="4" spans="1:2" x14ac:dyDescent="0.4">
      <c r="A4" t="s">
        <v>226</v>
      </c>
      <c r="B4">
        <f>COUNTIF('new top 100'!$W$2:$W$101,A4)</f>
        <v>3</v>
      </c>
    </row>
    <row r="5" spans="1:2" x14ac:dyDescent="0.4">
      <c r="A5" t="s">
        <v>208</v>
      </c>
      <c r="B5">
        <f>COUNTIF('new top 100'!$W$2:$W$101,A5)</f>
        <v>2</v>
      </c>
    </row>
    <row r="6" spans="1:2" x14ac:dyDescent="0.4">
      <c r="A6" t="s">
        <v>295</v>
      </c>
      <c r="B6">
        <f>COUNTIF('new top 100'!$W$2:$W$101,A6)</f>
        <v>2</v>
      </c>
    </row>
    <row r="7" spans="1:2" x14ac:dyDescent="0.4">
      <c r="A7" t="s">
        <v>225</v>
      </c>
      <c r="B7">
        <f>COUNTIF('new top 100'!$W$2:$W$101,A7)</f>
        <v>1</v>
      </c>
    </row>
    <row r="8" spans="1:2" x14ac:dyDescent="0.4">
      <c r="A8" s="8" t="s">
        <v>206</v>
      </c>
      <c r="B8">
        <f>COUNTIF('new top 100'!$W$2:$W$101,A8)</f>
        <v>1</v>
      </c>
    </row>
    <row r="9" spans="1:2" x14ac:dyDescent="0.4">
      <c r="A9" t="s">
        <v>223</v>
      </c>
      <c r="B9">
        <f>COUNTIF('new top 100'!$W$2:$W$101,A9)</f>
        <v>1</v>
      </c>
    </row>
    <row r="10" spans="1:2" x14ac:dyDescent="0.4">
      <c r="A10" t="s">
        <v>259</v>
      </c>
      <c r="B10">
        <f>COUNTIF('new top 100'!$W$2:$W$101,A10)</f>
        <v>1</v>
      </c>
    </row>
    <row r="12" spans="1:2" x14ac:dyDescent="0.4">
      <c r="B12">
        <f>SUM(B1:B10)</f>
        <v>100</v>
      </c>
    </row>
  </sheetData>
  <sortState xmlns:xlrd2="http://schemas.microsoft.com/office/spreadsheetml/2017/richdata2" ref="A1:B11">
    <sortCondition descending="1" ref="B1:B11"/>
  </sortState>
  <phoneticPr fontId="1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C7E3-BB10-4861-A3B4-5C711C306015}">
  <dimension ref="A1:J101"/>
  <sheetViews>
    <sheetView tabSelected="1" workbookViewId="0">
      <selection activeCell="D1" sqref="D1"/>
    </sheetView>
  </sheetViews>
  <sheetFormatPr defaultRowHeight="17" x14ac:dyDescent="0.4"/>
  <cols>
    <col min="1" max="2" width="31.6328125" customWidth="1"/>
    <col min="6" max="6" width="16.7265625" customWidth="1"/>
  </cols>
  <sheetData>
    <row r="1" spans="1:10" x14ac:dyDescent="0.4">
      <c r="A1" s="2" t="s">
        <v>172</v>
      </c>
      <c r="B1" s="2" t="s">
        <v>285</v>
      </c>
      <c r="C1" t="s">
        <v>281</v>
      </c>
    </row>
    <row r="2" spans="1:10" x14ac:dyDescent="0.4">
      <c r="A2" t="s">
        <v>210</v>
      </c>
      <c r="B2">
        <v>0</v>
      </c>
      <c r="C2">
        <v>0</v>
      </c>
    </row>
    <row r="3" spans="1:10" x14ac:dyDescent="0.4">
      <c r="A3" t="s">
        <v>173</v>
      </c>
      <c r="B3">
        <v>0</v>
      </c>
      <c r="C3">
        <v>0</v>
      </c>
      <c r="F3" s="4" t="s">
        <v>468</v>
      </c>
      <c r="G3" s="4">
        <v>17</v>
      </c>
      <c r="H3" s="4"/>
      <c r="I3" s="4" t="s">
        <v>281</v>
      </c>
      <c r="J3" s="4">
        <v>11</v>
      </c>
    </row>
    <row r="4" spans="1:10" x14ac:dyDescent="0.4">
      <c r="A4" t="s">
        <v>173</v>
      </c>
      <c r="B4">
        <v>0</v>
      </c>
      <c r="C4">
        <v>0</v>
      </c>
      <c r="F4" t="s">
        <v>469</v>
      </c>
      <c r="G4">
        <v>4</v>
      </c>
    </row>
    <row r="5" spans="1:10" x14ac:dyDescent="0.4">
      <c r="A5" t="s">
        <v>263</v>
      </c>
      <c r="B5">
        <v>0</v>
      </c>
      <c r="C5">
        <v>0</v>
      </c>
      <c r="F5" t="s">
        <v>470</v>
      </c>
      <c r="G5">
        <v>3</v>
      </c>
    </row>
    <row r="6" spans="1:10" x14ac:dyDescent="0.4">
      <c r="A6" t="s">
        <v>179</v>
      </c>
      <c r="B6">
        <v>0</v>
      </c>
      <c r="C6">
        <v>0</v>
      </c>
      <c r="F6" t="s">
        <v>471</v>
      </c>
      <c r="G6">
        <v>4</v>
      </c>
    </row>
    <row r="7" spans="1:10" x14ac:dyDescent="0.4">
      <c r="A7" t="s">
        <v>265</v>
      </c>
      <c r="B7">
        <v>1</v>
      </c>
      <c r="C7">
        <v>0</v>
      </c>
      <c r="F7" t="s">
        <v>472</v>
      </c>
      <c r="G7">
        <v>3</v>
      </c>
    </row>
    <row r="8" spans="1:10" x14ac:dyDescent="0.4">
      <c r="A8" t="s">
        <v>243</v>
      </c>
      <c r="B8">
        <v>0</v>
      </c>
      <c r="C8">
        <v>1</v>
      </c>
      <c r="F8" t="s">
        <v>473</v>
      </c>
      <c r="G8">
        <v>3</v>
      </c>
    </row>
    <row r="9" spans="1:10" x14ac:dyDescent="0.4">
      <c r="A9" t="s">
        <v>264</v>
      </c>
      <c r="B9">
        <v>1</v>
      </c>
      <c r="C9">
        <v>0</v>
      </c>
    </row>
    <row r="10" spans="1:10" x14ac:dyDescent="0.4">
      <c r="A10" t="s">
        <v>181</v>
      </c>
      <c r="B10">
        <v>0</v>
      </c>
      <c r="C10">
        <v>0</v>
      </c>
    </row>
    <row r="11" spans="1:10" x14ac:dyDescent="0.4">
      <c r="A11" t="s">
        <v>249</v>
      </c>
      <c r="B11">
        <v>0</v>
      </c>
      <c r="C11">
        <v>0</v>
      </c>
    </row>
    <row r="12" spans="1:10" x14ac:dyDescent="0.4">
      <c r="A12" t="s">
        <v>253</v>
      </c>
      <c r="B12">
        <v>0</v>
      </c>
      <c r="C12">
        <v>0</v>
      </c>
    </row>
    <row r="13" spans="1:10" x14ac:dyDescent="0.4">
      <c r="A13" t="s">
        <v>173</v>
      </c>
      <c r="B13">
        <v>0</v>
      </c>
      <c r="C13">
        <v>0</v>
      </c>
    </row>
    <row r="14" spans="1:10" x14ac:dyDescent="0.4">
      <c r="A14" t="s">
        <v>173</v>
      </c>
      <c r="B14">
        <v>0</v>
      </c>
      <c r="C14">
        <v>0</v>
      </c>
    </row>
    <row r="15" spans="1:10" x14ac:dyDescent="0.4">
      <c r="A15" t="s">
        <v>263</v>
      </c>
      <c r="B15">
        <v>0</v>
      </c>
      <c r="C15">
        <v>0</v>
      </c>
    </row>
    <row r="16" spans="1:10" x14ac:dyDescent="0.4">
      <c r="A16" t="s">
        <v>262</v>
      </c>
      <c r="B16">
        <v>1</v>
      </c>
      <c r="C16">
        <v>0</v>
      </c>
    </row>
    <row r="17" spans="1:3" x14ac:dyDescent="0.4">
      <c r="A17" t="s">
        <v>173</v>
      </c>
      <c r="B17">
        <v>0</v>
      </c>
      <c r="C17">
        <v>0</v>
      </c>
    </row>
    <row r="18" spans="1:3" x14ac:dyDescent="0.4">
      <c r="A18" t="s">
        <v>193</v>
      </c>
      <c r="B18">
        <v>0</v>
      </c>
      <c r="C18">
        <v>0</v>
      </c>
    </row>
    <row r="19" spans="1:3" x14ac:dyDescent="0.4">
      <c r="A19" t="s">
        <v>183</v>
      </c>
      <c r="B19">
        <v>0</v>
      </c>
      <c r="C19">
        <v>0</v>
      </c>
    </row>
    <row r="20" spans="1:3" x14ac:dyDescent="0.4">
      <c r="A20" t="s">
        <v>264</v>
      </c>
      <c r="B20">
        <v>1</v>
      </c>
      <c r="C20">
        <v>0</v>
      </c>
    </row>
    <row r="21" spans="1:3" x14ac:dyDescent="0.4">
      <c r="A21" t="s">
        <v>183</v>
      </c>
      <c r="B21">
        <v>0</v>
      </c>
      <c r="C21">
        <v>0</v>
      </c>
    </row>
    <row r="22" spans="1:3" x14ac:dyDescent="0.4">
      <c r="A22" t="s">
        <v>274</v>
      </c>
      <c r="B22">
        <v>0</v>
      </c>
      <c r="C22">
        <v>0</v>
      </c>
    </row>
    <row r="23" spans="1:3" x14ac:dyDescent="0.4">
      <c r="A23" t="s">
        <v>181</v>
      </c>
      <c r="B23">
        <v>0</v>
      </c>
      <c r="C23">
        <v>0</v>
      </c>
    </row>
    <row r="24" spans="1:3" x14ac:dyDescent="0.4">
      <c r="A24" t="s">
        <v>263</v>
      </c>
      <c r="B24">
        <v>0</v>
      </c>
      <c r="C24">
        <v>0</v>
      </c>
    </row>
    <row r="25" spans="1:3" x14ac:dyDescent="0.4">
      <c r="A25" t="s">
        <v>279</v>
      </c>
      <c r="B25">
        <v>1</v>
      </c>
      <c r="C25">
        <v>0</v>
      </c>
    </row>
    <row r="26" spans="1:3" x14ac:dyDescent="0.4">
      <c r="A26" t="s">
        <v>281</v>
      </c>
      <c r="B26">
        <v>0</v>
      </c>
      <c r="C26">
        <v>1</v>
      </c>
    </row>
    <row r="27" spans="1:3" x14ac:dyDescent="0.4">
      <c r="A27" t="s">
        <v>173</v>
      </c>
      <c r="B27">
        <v>0</v>
      </c>
      <c r="C27">
        <v>0</v>
      </c>
    </row>
    <row r="28" spans="1:3" x14ac:dyDescent="0.4">
      <c r="A28" t="s">
        <v>196</v>
      </c>
      <c r="B28">
        <v>0</v>
      </c>
      <c r="C28">
        <v>0</v>
      </c>
    </row>
    <row r="29" spans="1:3" x14ac:dyDescent="0.4">
      <c r="A29" t="s">
        <v>179</v>
      </c>
      <c r="B29">
        <v>0</v>
      </c>
      <c r="C29">
        <v>0</v>
      </c>
    </row>
    <row r="30" spans="1:3" x14ac:dyDescent="0.4">
      <c r="A30" t="s">
        <v>289</v>
      </c>
      <c r="B30">
        <v>0</v>
      </c>
      <c r="C30">
        <v>1</v>
      </c>
    </row>
    <row r="31" spans="1:3" x14ac:dyDescent="0.4">
      <c r="A31" t="s">
        <v>291</v>
      </c>
      <c r="B31">
        <v>0</v>
      </c>
      <c r="C31">
        <v>1</v>
      </c>
    </row>
    <row r="32" spans="1:3" x14ac:dyDescent="0.4">
      <c r="A32" t="s">
        <v>294</v>
      </c>
      <c r="B32">
        <v>0</v>
      </c>
      <c r="C32">
        <v>1</v>
      </c>
    </row>
    <row r="33" spans="1:3" x14ac:dyDescent="0.4">
      <c r="A33" t="s">
        <v>297</v>
      </c>
      <c r="B33">
        <v>0</v>
      </c>
      <c r="C33">
        <v>0</v>
      </c>
    </row>
    <row r="34" spans="1:3" x14ac:dyDescent="0.4">
      <c r="A34" t="s">
        <v>199</v>
      </c>
      <c r="B34">
        <v>1</v>
      </c>
      <c r="C34">
        <v>0</v>
      </c>
    </row>
    <row r="35" spans="1:3" x14ac:dyDescent="0.4">
      <c r="A35" t="s">
        <v>297</v>
      </c>
      <c r="B35">
        <v>0</v>
      </c>
      <c r="C35">
        <v>0</v>
      </c>
    </row>
    <row r="36" spans="1:3" x14ac:dyDescent="0.4">
      <c r="A36" t="s">
        <v>173</v>
      </c>
      <c r="B36">
        <v>0</v>
      </c>
      <c r="C36">
        <v>0</v>
      </c>
    </row>
    <row r="37" spans="1:3" x14ac:dyDescent="0.4">
      <c r="A37" t="s">
        <v>173</v>
      </c>
      <c r="B37">
        <v>0</v>
      </c>
      <c r="C37">
        <v>0</v>
      </c>
    </row>
    <row r="38" spans="1:3" x14ac:dyDescent="0.4">
      <c r="A38" t="s">
        <v>303</v>
      </c>
      <c r="B38">
        <v>0</v>
      </c>
      <c r="C38">
        <v>0</v>
      </c>
    </row>
    <row r="39" spans="1:3" x14ac:dyDescent="0.4">
      <c r="A39" t="s">
        <v>291</v>
      </c>
      <c r="B39">
        <v>0</v>
      </c>
      <c r="C39">
        <v>1</v>
      </c>
    </row>
    <row r="40" spans="1:3" x14ac:dyDescent="0.4">
      <c r="A40" t="s">
        <v>195</v>
      </c>
      <c r="B40">
        <v>1</v>
      </c>
      <c r="C40">
        <v>0</v>
      </c>
    </row>
    <row r="41" spans="1:3" x14ac:dyDescent="0.4">
      <c r="A41" t="s">
        <v>173</v>
      </c>
      <c r="B41">
        <v>0</v>
      </c>
      <c r="C41">
        <v>0</v>
      </c>
    </row>
    <row r="42" spans="1:3" x14ac:dyDescent="0.4">
      <c r="A42" t="s">
        <v>297</v>
      </c>
      <c r="B42">
        <v>0</v>
      </c>
      <c r="C42">
        <v>0</v>
      </c>
    </row>
    <row r="43" spans="1:3" x14ac:dyDescent="0.4">
      <c r="A43" t="s">
        <v>308</v>
      </c>
      <c r="B43">
        <v>0</v>
      </c>
      <c r="C43">
        <v>0</v>
      </c>
    </row>
    <row r="44" spans="1:3" x14ac:dyDescent="0.4">
      <c r="A44" t="s">
        <v>310</v>
      </c>
      <c r="B44">
        <v>0</v>
      </c>
      <c r="C44">
        <v>0</v>
      </c>
    </row>
    <row r="45" spans="1:3" x14ac:dyDescent="0.4">
      <c r="A45" t="s">
        <v>193</v>
      </c>
      <c r="B45">
        <v>0</v>
      </c>
      <c r="C45">
        <v>0</v>
      </c>
    </row>
    <row r="46" spans="1:3" x14ac:dyDescent="0.4">
      <c r="A46" t="s">
        <v>202</v>
      </c>
      <c r="B46">
        <v>1</v>
      </c>
      <c r="C46">
        <v>0</v>
      </c>
    </row>
    <row r="47" spans="1:3" x14ac:dyDescent="0.4">
      <c r="A47" t="s">
        <v>314</v>
      </c>
      <c r="B47">
        <v>0</v>
      </c>
      <c r="C47">
        <v>0</v>
      </c>
    </row>
    <row r="48" spans="1:3" x14ac:dyDescent="0.4">
      <c r="A48" t="s">
        <v>318</v>
      </c>
      <c r="B48">
        <v>1</v>
      </c>
      <c r="C48">
        <v>0</v>
      </c>
    </row>
    <row r="49" spans="1:3" x14ac:dyDescent="0.4">
      <c r="A49" t="s">
        <v>181</v>
      </c>
      <c r="B49">
        <v>0</v>
      </c>
      <c r="C49">
        <v>0</v>
      </c>
    </row>
    <row r="50" spans="1:3" x14ac:dyDescent="0.4">
      <c r="A50" t="s">
        <v>323</v>
      </c>
      <c r="B50">
        <v>0</v>
      </c>
      <c r="C50">
        <v>0</v>
      </c>
    </row>
    <row r="51" spans="1:3" x14ac:dyDescent="0.4">
      <c r="A51" s="8" t="s">
        <v>326</v>
      </c>
      <c r="B51" s="8">
        <v>0</v>
      </c>
      <c r="C51">
        <v>0</v>
      </c>
    </row>
    <row r="52" spans="1:3" x14ac:dyDescent="0.4">
      <c r="A52" t="s">
        <v>328</v>
      </c>
      <c r="B52">
        <v>0</v>
      </c>
      <c r="C52">
        <v>0</v>
      </c>
    </row>
    <row r="53" spans="1:3" x14ac:dyDescent="0.4">
      <c r="A53" t="s">
        <v>329</v>
      </c>
      <c r="B53">
        <v>0</v>
      </c>
      <c r="C53">
        <v>0</v>
      </c>
    </row>
    <row r="54" spans="1:3" x14ac:dyDescent="0.4">
      <c r="A54" t="s">
        <v>332</v>
      </c>
      <c r="B54">
        <v>0</v>
      </c>
      <c r="C54">
        <v>1</v>
      </c>
    </row>
    <row r="55" spans="1:3" x14ac:dyDescent="0.4">
      <c r="A55" t="s">
        <v>219</v>
      </c>
      <c r="B55">
        <v>0</v>
      </c>
      <c r="C55">
        <v>0</v>
      </c>
    </row>
    <row r="56" spans="1:3" x14ac:dyDescent="0.4">
      <c r="A56" t="s">
        <v>308</v>
      </c>
      <c r="B56">
        <v>0</v>
      </c>
      <c r="C56">
        <v>0</v>
      </c>
    </row>
    <row r="57" spans="1:3" x14ac:dyDescent="0.4">
      <c r="A57" t="s">
        <v>337</v>
      </c>
      <c r="B57">
        <v>0</v>
      </c>
      <c r="C57">
        <v>0</v>
      </c>
    </row>
    <row r="58" spans="1:3" x14ac:dyDescent="0.4">
      <c r="A58" t="s">
        <v>193</v>
      </c>
      <c r="B58">
        <v>0</v>
      </c>
      <c r="C58">
        <v>0</v>
      </c>
    </row>
    <row r="59" spans="1:3" x14ac:dyDescent="0.4">
      <c r="A59" t="s">
        <v>183</v>
      </c>
      <c r="B59">
        <v>0</v>
      </c>
      <c r="C59">
        <v>0</v>
      </c>
    </row>
    <row r="60" spans="1:3" x14ac:dyDescent="0.4">
      <c r="A60" t="s">
        <v>212</v>
      </c>
      <c r="B60">
        <v>1</v>
      </c>
      <c r="C60">
        <v>0</v>
      </c>
    </row>
    <row r="61" spans="1:3" x14ac:dyDescent="0.4">
      <c r="A61" t="s">
        <v>213</v>
      </c>
      <c r="B61">
        <v>0</v>
      </c>
      <c r="C61">
        <v>0</v>
      </c>
    </row>
    <row r="62" spans="1:3" x14ac:dyDescent="0.4">
      <c r="A62" t="s">
        <v>342</v>
      </c>
      <c r="B62">
        <v>1</v>
      </c>
      <c r="C62">
        <v>0</v>
      </c>
    </row>
    <row r="63" spans="1:3" x14ac:dyDescent="0.4">
      <c r="A63" t="s">
        <v>173</v>
      </c>
      <c r="B63">
        <v>0</v>
      </c>
      <c r="C63">
        <v>0</v>
      </c>
    </row>
    <row r="64" spans="1:3" x14ac:dyDescent="0.4">
      <c r="A64" t="s">
        <v>179</v>
      </c>
      <c r="B64">
        <v>0</v>
      </c>
      <c r="C64">
        <v>0</v>
      </c>
    </row>
    <row r="65" spans="1:3" x14ac:dyDescent="0.4">
      <c r="A65" t="s">
        <v>347</v>
      </c>
      <c r="B65">
        <v>1</v>
      </c>
      <c r="C65">
        <v>0</v>
      </c>
    </row>
    <row r="66" spans="1:3" x14ac:dyDescent="0.4">
      <c r="A66" t="s">
        <v>349</v>
      </c>
      <c r="B66">
        <v>0</v>
      </c>
      <c r="C66">
        <v>1</v>
      </c>
    </row>
    <row r="67" spans="1:3" x14ac:dyDescent="0.4">
      <c r="A67" t="s">
        <v>347</v>
      </c>
      <c r="B67">
        <v>1</v>
      </c>
      <c r="C67">
        <v>0</v>
      </c>
    </row>
    <row r="68" spans="1:3" x14ac:dyDescent="0.4">
      <c r="A68" t="s">
        <v>183</v>
      </c>
      <c r="B68">
        <v>0</v>
      </c>
      <c r="C68">
        <v>0</v>
      </c>
    </row>
    <row r="69" spans="1:3" x14ac:dyDescent="0.4">
      <c r="A69" t="s">
        <v>179</v>
      </c>
      <c r="B69">
        <v>0</v>
      </c>
      <c r="C69">
        <v>0</v>
      </c>
    </row>
    <row r="70" spans="1:3" x14ac:dyDescent="0.4">
      <c r="A70" t="s">
        <v>331</v>
      </c>
      <c r="B70">
        <v>0</v>
      </c>
      <c r="C70">
        <v>0</v>
      </c>
    </row>
    <row r="71" spans="1:3" x14ac:dyDescent="0.4">
      <c r="A71" t="s">
        <v>183</v>
      </c>
      <c r="B71">
        <v>0</v>
      </c>
      <c r="C71">
        <v>0</v>
      </c>
    </row>
    <row r="72" spans="1:3" x14ac:dyDescent="0.4">
      <c r="A72" t="s">
        <v>357</v>
      </c>
      <c r="B72">
        <v>0</v>
      </c>
      <c r="C72">
        <v>0</v>
      </c>
    </row>
    <row r="73" spans="1:3" x14ac:dyDescent="0.4">
      <c r="A73" t="s">
        <v>243</v>
      </c>
      <c r="B73">
        <v>0</v>
      </c>
      <c r="C73">
        <v>1</v>
      </c>
    </row>
    <row r="74" spans="1:3" x14ac:dyDescent="0.4">
      <c r="A74" t="s">
        <v>219</v>
      </c>
      <c r="B74">
        <v>0</v>
      </c>
      <c r="C74">
        <v>0</v>
      </c>
    </row>
    <row r="75" spans="1:3" x14ac:dyDescent="0.4">
      <c r="A75" t="s">
        <v>220</v>
      </c>
      <c r="B75">
        <v>0</v>
      </c>
      <c r="C75">
        <v>0</v>
      </c>
    </row>
    <row r="76" spans="1:3" x14ac:dyDescent="0.4">
      <c r="A76" t="s">
        <v>207</v>
      </c>
      <c r="B76">
        <v>0</v>
      </c>
      <c r="C76">
        <v>0</v>
      </c>
    </row>
    <row r="77" spans="1:3" x14ac:dyDescent="0.4">
      <c r="A77" t="s">
        <v>362</v>
      </c>
      <c r="B77">
        <v>0</v>
      </c>
      <c r="C77">
        <v>0</v>
      </c>
    </row>
    <row r="78" spans="1:3" x14ac:dyDescent="0.4">
      <c r="A78" t="s">
        <v>318</v>
      </c>
      <c r="B78">
        <v>1</v>
      </c>
      <c r="C78">
        <v>0</v>
      </c>
    </row>
    <row r="79" spans="1:3" x14ac:dyDescent="0.4">
      <c r="A79" t="s">
        <v>366</v>
      </c>
      <c r="B79">
        <v>0</v>
      </c>
      <c r="C79">
        <v>1</v>
      </c>
    </row>
    <row r="80" spans="1:3" x14ac:dyDescent="0.4">
      <c r="A80" t="s">
        <v>368</v>
      </c>
      <c r="B80">
        <v>0</v>
      </c>
      <c r="C80">
        <v>0</v>
      </c>
    </row>
    <row r="81" spans="1:3" x14ac:dyDescent="0.4">
      <c r="A81" t="s">
        <v>183</v>
      </c>
      <c r="B81">
        <v>0</v>
      </c>
      <c r="C81">
        <v>0</v>
      </c>
    </row>
    <row r="82" spans="1:3" x14ac:dyDescent="0.4">
      <c r="A82" t="s">
        <v>222</v>
      </c>
      <c r="B82">
        <v>0</v>
      </c>
      <c r="C82">
        <v>0</v>
      </c>
    </row>
    <row r="83" spans="1:3" x14ac:dyDescent="0.4">
      <c r="A83" t="s">
        <v>374</v>
      </c>
      <c r="B83">
        <v>1</v>
      </c>
      <c r="C83">
        <v>0</v>
      </c>
    </row>
    <row r="84" spans="1:3" x14ac:dyDescent="0.4">
      <c r="A84" t="s">
        <v>183</v>
      </c>
      <c r="B84">
        <v>0</v>
      </c>
      <c r="C84">
        <v>0</v>
      </c>
    </row>
    <row r="85" spans="1:3" x14ac:dyDescent="0.4">
      <c r="A85" t="s">
        <v>173</v>
      </c>
      <c r="B85">
        <v>0</v>
      </c>
      <c r="C85">
        <v>0</v>
      </c>
    </row>
    <row r="86" spans="1:3" x14ac:dyDescent="0.4">
      <c r="A86" t="s">
        <v>378</v>
      </c>
      <c r="B86">
        <v>0</v>
      </c>
      <c r="C86">
        <v>0</v>
      </c>
    </row>
    <row r="87" spans="1:3" x14ac:dyDescent="0.4">
      <c r="A87" t="s">
        <v>380</v>
      </c>
      <c r="B87">
        <v>0</v>
      </c>
      <c r="C87">
        <v>0</v>
      </c>
    </row>
    <row r="88" spans="1:3" x14ac:dyDescent="0.4">
      <c r="A88" t="s">
        <v>207</v>
      </c>
      <c r="B88">
        <v>0</v>
      </c>
      <c r="C88">
        <v>0</v>
      </c>
    </row>
    <row r="89" spans="1:3" x14ac:dyDescent="0.4">
      <c r="A89" t="s">
        <v>193</v>
      </c>
      <c r="B89">
        <v>0</v>
      </c>
      <c r="C89">
        <v>0</v>
      </c>
    </row>
    <row r="90" spans="1:3" x14ac:dyDescent="0.4">
      <c r="A90" t="s">
        <v>221</v>
      </c>
      <c r="B90">
        <v>0</v>
      </c>
      <c r="C90">
        <v>0</v>
      </c>
    </row>
    <row r="91" spans="1:3" x14ac:dyDescent="0.4">
      <c r="A91" t="s">
        <v>183</v>
      </c>
      <c r="B91">
        <v>0</v>
      </c>
      <c r="C91">
        <v>0</v>
      </c>
    </row>
    <row r="92" spans="1:3" x14ac:dyDescent="0.4">
      <c r="A92" t="s">
        <v>207</v>
      </c>
      <c r="B92">
        <v>0</v>
      </c>
      <c r="C92">
        <v>0</v>
      </c>
    </row>
    <row r="93" spans="1:3" x14ac:dyDescent="0.4">
      <c r="A93" t="s">
        <v>389</v>
      </c>
      <c r="B93">
        <v>0</v>
      </c>
      <c r="C93">
        <v>1</v>
      </c>
    </row>
    <row r="94" spans="1:3" x14ac:dyDescent="0.4">
      <c r="A94" t="s">
        <v>368</v>
      </c>
      <c r="B94">
        <v>0</v>
      </c>
      <c r="C94">
        <v>0</v>
      </c>
    </row>
    <row r="95" spans="1:3" x14ac:dyDescent="0.4">
      <c r="A95" t="s">
        <v>210</v>
      </c>
      <c r="B95" s="8">
        <v>0</v>
      </c>
      <c r="C95">
        <v>0</v>
      </c>
    </row>
    <row r="96" spans="1:3" x14ac:dyDescent="0.4">
      <c r="A96" t="s">
        <v>183</v>
      </c>
      <c r="B96" s="8">
        <v>0</v>
      </c>
      <c r="C96">
        <v>0</v>
      </c>
    </row>
    <row r="97" spans="1:3" x14ac:dyDescent="0.4">
      <c r="A97" t="s">
        <v>395</v>
      </c>
      <c r="B97" s="8">
        <v>0</v>
      </c>
      <c r="C97">
        <v>0</v>
      </c>
    </row>
    <row r="98" spans="1:3" x14ac:dyDescent="0.4">
      <c r="A98" t="s">
        <v>183</v>
      </c>
      <c r="B98" s="8">
        <v>0</v>
      </c>
      <c r="C98">
        <v>0</v>
      </c>
    </row>
    <row r="99" spans="1:3" x14ac:dyDescent="0.4">
      <c r="A99" t="s">
        <v>318</v>
      </c>
      <c r="B99" s="8">
        <v>1</v>
      </c>
      <c r="C99">
        <v>0</v>
      </c>
    </row>
    <row r="100" spans="1:3" x14ac:dyDescent="0.4">
      <c r="A100" t="s">
        <v>199</v>
      </c>
      <c r="B100" s="8">
        <v>1</v>
      </c>
      <c r="C100">
        <v>0</v>
      </c>
    </row>
    <row r="101" spans="1:3" x14ac:dyDescent="0.4">
      <c r="A101" t="s">
        <v>173</v>
      </c>
      <c r="B101" s="8">
        <v>0</v>
      </c>
      <c r="C101">
        <v>0</v>
      </c>
    </row>
  </sheetData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167C-53BA-4E2D-AAC4-9CFFF17DCA81}">
  <dimension ref="A1:B4"/>
  <sheetViews>
    <sheetView workbookViewId="0">
      <selection activeCell="B5" sqref="B5"/>
    </sheetView>
  </sheetViews>
  <sheetFormatPr defaultRowHeight="17" x14ac:dyDescent="0.4"/>
  <sheetData>
    <row r="1" spans="1:2" x14ac:dyDescent="0.4">
      <c r="A1">
        <v>0</v>
      </c>
      <c r="B1">
        <f>COUNTIF('new top 100'!$U$2:$U$101,A1)</f>
        <v>92</v>
      </c>
    </row>
    <row r="2" spans="1:2" x14ac:dyDescent="0.4">
      <c r="A2">
        <v>1</v>
      </c>
      <c r="B2">
        <f>COUNTIF('new top 100'!$U$2:$U$101,A2)</f>
        <v>7</v>
      </c>
    </row>
    <row r="4" spans="1:2" x14ac:dyDescent="0.4">
      <c r="B4">
        <f>SUM(B1:B2)</f>
        <v>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new top 100</vt:lpstr>
      <vt:lpstr>table</vt:lpstr>
      <vt:lpstr>Authors</vt:lpstr>
      <vt:lpstr>Year</vt:lpstr>
      <vt:lpstr>Article type</vt:lpstr>
      <vt:lpstr>期刊領域</vt:lpstr>
      <vt:lpstr>對象</vt:lpstr>
      <vt:lpstr>Country</vt:lpstr>
      <vt:lpstr>skill</vt:lpstr>
      <vt:lpstr>funding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</dc:creator>
  <cp:lastModifiedBy>Allen</cp:lastModifiedBy>
  <dcterms:created xsi:type="dcterms:W3CDTF">2020-10-06T02:43:04Z</dcterms:created>
  <dcterms:modified xsi:type="dcterms:W3CDTF">2021-02-03T09:08:40Z</dcterms:modified>
</cp:coreProperties>
</file>